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C:\Users\dsanchez.ATLASINV\Desktop\INFORMES 2024\PARA FIRMA\"/>
    </mc:Choice>
  </mc:AlternateContent>
  <xr:revisionPtr revIDLastSave="0" documentId="13_ncr:201_{67F04AE6-392A-48D6-AAF9-E4D986CED10A}" xr6:coauthVersionLast="47" xr6:coauthVersionMax="47" xr10:uidLastSave="{00000000-0000-0000-0000-000000000000}"/>
  <bookViews>
    <workbookView xWindow="-108" yWindow="-108" windowWidth="23256" windowHeight="12456" tabRatio="859" xr2:uid="{00000000-000D-0000-FFFF-FFFF00000000}"/>
  </bookViews>
  <sheets>
    <sheet name="Portada" sheetId="35" r:id="rId1"/>
    <sheet name="Información General" sheetId="44" r:id="rId2"/>
    <sheet name="BG" sheetId="37" r:id="rId3"/>
    <sheet name="EERR" sheetId="40" r:id="rId4"/>
    <sheet name="VPN" sheetId="38" r:id="rId5"/>
    <sheet name="EFE" sheetId="39" r:id="rId6"/>
    <sheet name="Notas 1 a Nota 3" sheetId="41" r:id="rId7"/>
    <sheet name="Nota 4 a Nota 9" sheetId="42" r:id="rId8"/>
  </sheets>
  <definedNames>
    <definedName name="\a" localSheetId="7">#REF!</definedName>
    <definedName name="\a" localSheetId="6">#REF!</definedName>
    <definedName name="\a">#REF!</definedName>
    <definedName name="_____DAT23" localSheetId="7">#REF!</definedName>
    <definedName name="_____DAT23" localSheetId="6">#REF!</definedName>
    <definedName name="_____DAT23">#REF!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BG!$A$7:$J$56</definedName>
    <definedName name="_xlnm.Print_Area" localSheetId="3">EERR!$A$8:$F$41</definedName>
    <definedName name="_xlnm.Print_Area" localSheetId="5">EFE!$A$8:$F$60</definedName>
    <definedName name="_xlnm.Print_Area" localSheetId="7">'Nota 4 a Nota 9'!$A$10:$J$331</definedName>
    <definedName name="_xlnm.Print_Area" localSheetId="6">'Notas 1 a Nota 3'!$C$8:$M$81</definedName>
    <definedName name="_xlnm.Print_Area" localSheetId="4">VPN!$B$8:$L$34</definedName>
    <definedName name="Area_de_impresión2" localSheetId="7">#REF!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6" hidden="1">#REF!</definedName>
    <definedName name="ngughuiyhuhhhhhhhhhhhhhhhhhh"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9'!$C$27</definedName>
    <definedName name="OPPROD" localSheetId="7">#REF!</definedName>
    <definedName name="OPPROD" localSheetId="6">#REF!</definedName>
    <definedName name="OPPROD" localSheetId="4">#REF!</definedName>
    <definedName name="OPPROD">#REF!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VPN!$Q:$Q</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BG!$A$7:$J$56</definedName>
    <definedName name="Z_5FCC9217_B3E9_4B91_A943_5F21728EBEE9_.wvu.PrintArea" localSheetId="3" hidden="1">EERR!$A$8:$F$41</definedName>
    <definedName name="Z_5FCC9217_B3E9_4B91_A943_5F21728EBEE9_.wvu.PrintArea" localSheetId="5" hidden="1">EFE!$A$8:$F$60</definedName>
    <definedName name="Z_5FCC9217_B3E9_4B91_A943_5F21728EBEE9_.wvu.PrintArea" localSheetId="7" hidden="1">'Nota 4 a Nota 9'!$A$10:$J$331</definedName>
    <definedName name="Z_5FCC9217_B3E9_4B91_A943_5F21728EBEE9_.wvu.PrintArea" localSheetId="6" hidden="1">'Notas 1 a Nota 3'!$C$10:$M$81</definedName>
    <definedName name="Z_5FCC9217_B3E9_4B91_A943_5F21728EBEE9_.wvu.PrintArea" localSheetId="4" hidden="1">VPN!$B$8:$L$34</definedName>
    <definedName name="Z_5FCC9217_B3E9_4B91_A943_5F21728EBEE9_.wvu.Rows" localSheetId="5" hidden="1">EFE!#REF!</definedName>
    <definedName name="Z_7015FC6D_0680_4B00_AA0E_B83DA1D0B666_.wvu.PrintArea" localSheetId="2" hidden="1">BG!$A$7:$J$56</definedName>
    <definedName name="Z_7015FC6D_0680_4B00_AA0E_B83DA1D0B666_.wvu.PrintArea" localSheetId="3" hidden="1">EERR!$A$8:$F$41</definedName>
    <definedName name="Z_7015FC6D_0680_4B00_AA0E_B83DA1D0B666_.wvu.PrintArea" localSheetId="5" hidden="1">EFE!$A$8:$F$60</definedName>
    <definedName name="Z_7015FC6D_0680_4B00_AA0E_B83DA1D0B666_.wvu.PrintArea" localSheetId="7" hidden="1">'Nota 4 a Nota 9'!$A$10:$J$331</definedName>
    <definedName name="Z_7015FC6D_0680_4B00_AA0E_B83DA1D0B666_.wvu.PrintArea" localSheetId="6" hidden="1">'Notas 1 a Nota 3'!$C$10:$M$81</definedName>
    <definedName name="Z_7015FC6D_0680_4B00_AA0E_B83DA1D0B666_.wvu.PrintArea" localSheetId="4" hidden="1">VPN!$B$8:$L$34</definedName>
    <definedName name="Z_7015FC6D_0680_4B00_AA0E_B83DA1D0B666_.wvu.Rows" localSheetId="5" hidden="1">EFE!#REF!</definedName>
    <definedName name="Z_970CBB53_F4B3_462F_AEFE_2BC403F5F0AD_.wvu.PrintArea" localSheetId="7" hidden="1">'Nota 4 a Nota 9'!$A$10:$J$331</definedName>
    <definedName name="Z_970CBB53_F4B3_462F_AEFE_2BC403F5F0AD_.wvu.PrintArea" localSheetId="6" hidden="1">'Notas 1 a Nota 3'!$C$10:$M$81</definedName>
    <definedName name="Z_B9F63820_5C32_455A_BC9D_0BE84D6B0867_.wvu.PrintArea" localSheetId="2" hidden="1">BG!$A$7:$J$56</definedName>
    <definedName name="Z_B9F63820_5C32_455A_BC9D_0BE84D6B0867_.wvu.PrintArea" localSheetId="3" hidden="1">EERR!$A$8:$F$41</definedName>
    <definedName name="Z_B9F63820_5C32_455A_BC9D_0BE84D6B0867_.wvu.PrintArea" localSheetId="5" hidden="1">EFE!$A$8:$F$60</definedName>
    <definedName name="Z_B9F63820_5C32_455A_BC9D_0BE84D6B0867_.wvu.PrintArea" localSheetId="4" hidden="1">VPN!$B$8:$L$34</definedName>
    <definedName name="Z_B9F63820_5C32_455A_BC9D_0BE84D6B0867_.wvu.Rows" localSheetId="5" hidden="1">EFE!#REF!</definedName>
    <definedName name="Z_F3648BCD_1CED_4BBB_AE63_37BDB925883F_.wvu.PrintArea" localSheetId="2" hidden="1">BG!$A$7:$J$56</definedName>
    <definedName name="Z_F3648BCD_1CED_4BBB_AE63_37BDB925883F_.wvu.PrintArea" localSheetId="3" hidden="1">EERR!$A$8:$F$41</definedName>
    <definedName name="Z_F3648BCD_1CED_4BBB_AE63_37BDB925883F_.wvu.PrintArea" localSheetId="5" hidden="1">EFE!$A$8:$F$60</definedName>
    <definedName name="Z_F3648BCD_1CED_4BBB_AE63_37BDB925883F_.wvu.PrintArea" localSheetId="7" hidden="1">'Nota 4 a Nota 9'!$A$10:$J$331</definedName>
    <definedName name="Z_F3648BCD_1CED_4BBB_AE63_37BDB925883F_.wvu.PrintArea" localSheetId="6" hidden="1">'Notas 1 a Nota 3'!$C$10:$M$81</definedName>
    <definedName name="Z_F3648BCD_1CED_4BBB_AE63_37BDB925883F_.wvu.PrintArea" localSheetId="4" hidden="1">VPN!$B$8:$L$34</definedName>
    <definedName name="Z_F3648BCD_1CED_4BBB_AE63_37BDB925883F_.wvu.Rows" localSheetId="5" hidden="1">EFE!#REF!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1" i="41" l="1"/>
</calcChain>
</file>

<file path=xl/sharedStrings.xml><?xml version="1.0" encoding="utf-8"?>
<sst xmlns="http://schemas.openxmlformats.org/spreadsheetml/2006/main" count="670" uniqueCount="493">
  <si>
    <t>Cuenta</t>
  </si>
  <si>
    <t>ACTIVO</t>
  </si>
  <si>
    <t>ACTIVO CORRIENTE</t>
  </si>
  <si>
    <t>ACTIVO NO CORRIENTE</t>
  </si>
  <si>
    <t>PASIVO</t>
  </si>
  <si>
    <t>PASIVO CORRIENTE</t>
  </si>
  <si>
    <t>CAPITAL</t>
  </si>
  <si>
    <t>RESERVAS</t>
  </si>
  <si>
    <t>RESULTADO DEL EJERCICIO</t>
  </si>
  <si>
    <t>IMPUESTO A LA RENTA</t>
  </si>
  <si>
    <t>Bancos</t>
  </si>
  <si>
    <t>TOTAL ACTIVO CORRIENTE</t>
  </si>
  <si>
    <t>PATRIMONIO NETO</t>
  </si>
  <si>
    <t>TOTAL ACTIVO NO CORRIENTE</t>
  </si>
  <si>
    <t>TOTAL ACTIVO</t>
  </si>
  <si>
    <t>TOTAL PASIVO CORRIENTE</t>
  </si>
  <si>
    <t>TOTAL PASIVO Y PATRIMONIO NETO</t>
  </si>
  <si>
    <t>TOTAL</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</si>
  <si>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</si>
  <si>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</si>
  <si>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</si>
  <si>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</si>
  <si>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</si>
  <si>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</si>
  <si>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</si>
  <si>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</si>
  <si>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</si>
  <si>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</si>
  <si>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</si>
  <si>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Totales</t>
  </si>
  <si>
    <t>Intereses pagados</t>
  </si>
  <si>
    <t>PASIVO NO CORRIENTE</t>
  </si>
  <si>
    <t>TOTAL PASIVO NO CORRIENTE</t>
  </si>
  <si>
    <t>Presidente</t>
  </si>
  <si>
    <t>Suscripto</t>
  </si>
  <si>
    <t>A Integrar</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</si>
  <si>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</si>
  <si>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</si>
  <si>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</si>
  <si>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</si>
  <si>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</si>
  <si>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</si>
  <si>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</si>
  <si>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</si>
  <si>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</si>
  <si>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</si>
  <si>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</si>
  <si>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</si>
  <si>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</si>
  <si>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</si>
  <si>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</si>
  <si>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</si>
  <si>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</si>
  <si>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</si>
  <si>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</si>
  <si>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</si>
  <si>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ACTIVOS CORRIENTES</t>
  </si>
  <si>
    <t>PASIVOS CORRIENTES</t>
  </si>
  <si>
    <t>PASIVOS</t>
  </si>
  <si>
    <t xml:space="preserve">Créditos </t>
  </si>
  <si>
    <t xml:space="preserve"> </t>
  </si>
  <si>
    <t>Detalle</t>
  </si>
  <si>
    <t>Los otros activos corrientes y no corrientes se componen como sigue:</t>
  </si>
  <si>
    <t>Gs.</t>
  </si>
  <si>
    <t>Deudas Fiscales</t>
  </si>
  <si>
    <t>TOTAL PATRIMONIO NETO (según el Estado de Cambios en el Patrimonio Neto)</t>
  </si>
  <si>
    <t>Ingreso en efectivo por comisiones y otros</t>
  </si>
  <si>
    <t>Gastos de Administracion</t>
  </si>
  <si>
    <t>Egresos por operaciones y servicios de personas relacionadas</t>
  </si>
  <si>
    <t>CAPITAL INTEGRADO</t>
  </si>
  <si>
    <t>Accionista</t>
  </si>
  <si>
    <t>FLUJO DE EFECTIVO POR ACTIVIDADES OPERATIVAS</t>
  </si>
  <si>
    <t>FLUJO DE EFECTIVO POR ACTIVIDADES DE FINANCIAMIENTO</t>
  </si>
  <si>
    <t>A continuación, se detalla la composición:</t>
  </si>
  <si>
    <t xml:space="preserve">Inversiones Permanentes </t>
  </si>
  <si>
    <t>Disponibilidades</t>
  </si>
  <si>
    <t xml:space="preserve">ESTADO DE FLUJO DE EFECTIVO </t>
  </si>
  <si>
    <t xml:space="preserve">ESTADO DE RESULTADOS </t>
  </si>
  <si>
    <t xml:space="preserve">BALANCE GENERAL </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</si>
  <si>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</si>
  <si>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Corriente</t>
  </si>
  <si>
    <t>No corriente</t>
  </si>
  <si>
    <t>Cuentas a pagar a personas y empresas relacionadas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</si>
  <si>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</si>
  <si>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</si>
  <si>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</si>
  <si>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</si>
  <si>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</si>
  <si>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</si>
  <si>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</si>
  <si>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</si>
  <si>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</si>
  <si>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 xml:space="preserve">Ingresos financieros  </t>
  </si>
  <si>
    <t>(Nota 5.1)</t>
  </si>
  <si>
    <t>Otros Activos</t>
  </si>
  <si>
    <t>Bienes de uso</t>
  </si>
  <si>
    <t xml:space="preserve">Activos intagibles y Cargos diferidos </t>
  </si>
  <si>
    <t>ESTADO DE CAMBIOS EN EL PATRIMONIO NETO</t>
  </si>
  <si>
    <t>Impuesto a la renta</t>
  </si>
  <si>
    <t>(Nota 5.2)</t>
  </si>
  <si>
    <t>Aguinaldos</t>
  </si>
  <si>
    <t>Tipo de cambio Comprador</t>
  </si>
  <si>
    <t>Tipo de cambio Vendedor</t>
  </si>
  <si>
    <t>Conceptos</t>
  </si>
  <si>
    <t>Efectivo pagado por compra de cartera</t>
  </si>
  <si>
    <t>Efectivo pagado para otras actividades</t>
  </si>
  <si>
    <t>Transf. a Resultados Acumulados</t>
  </si>
  <si>
    <t>Honorarios Profesionales</t>
  </si>
  <si>
    <t>TOTAL PASIVO</t>
  </si>
  <si>
    <t>Ingresos por operaciones y servicios a personas relacionadas</t>
  </si>
  <si>
    <t xml:space="preserve">FLUJO DE EFECTIVO POR ACTIVIDADES DE INVERSIÓN </t>
  </si>
  <si>
    <t>ATLAS ADMINISTRADORA DE FONDOS PATRIMONIALES DE INVERSIÓN S.A.</t>
  </si>
  <si>
    <t>Comisiones a Cobrar - FM DIA GS</t>
  </si>
  <si>
    <t>Proveedores de Bienes y Servicios - ML</t>
  </si>
  <si>
    <t>Proveedores de Bienes y Servicios - ME</t>
  </si>
  <si>
    <t>Aportes y Retenciones a Pagar</t>
  </si>
  <si>
    <t>Seguro Médico a Pagar</t>
  </si>
  <si>
    <t>Aguinaldos a Pagar</t>
  </si>
  <si>
    <t>Honorarios a Pagar</t>
  </si>
  <si>
    <t>Resultado del Ejercicio</t>
  </si>
  <si>
    <t>Comisiones Cobradas  - FM DIA GS</t>
  </si>
  <si>
    <t>Sueldos y Jornales</t>
  </si>
  <si>
    <t>Aporte Patronal IPS 16,5%</t>
  </si>
  <si>
    <t>Colación</t>
  </si>
  <si>
    <t>Alquiler de Bienes Inmuebles</t>
  </si>
  <si>
    <t>Expensas</t>
  </si>
  <si>
    <t>Gastos de Informes</t>
  </si>
  <si>
    <t>Útiles, Papelería e Impresos</t>
  </si>
  <si>
    <t>Perdida por Diferencia de Cambio</t>
  </si>
  <si>
    <t>Otros Activos No Corrientes</t>
  </si>
  <si>
    <t>Integración de Capital</t>
  </si>
  <si>
    <t>Director Titular</t>
  </si>
  <si>
    <t>Ingresos por servicios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</si>
  <si>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t>
  </si>
  <si>
    <t>Previsiones</t>
  </si>
  <si>
    <t>Sociedad controlante (*)</t>
  </si>
  <si>
    <t>Síndico suplente</t>
  </si>
  <si>
    <t>Síndico titular</t>
  </si>
  <si>
    <t>Director titular</t>
  </si>
  <si>
    <t>% de Participación de capital suscripto</t>
  </si>
  <si>
    <t>Monto</t>
  </si>
  <si>
    <t>Voto</t>
  </si>
  <si>
    <t>Clase</t>
  </si>
  <si>
    <t>Cantidad de acciones</t>
  </si>
  <si>
    <t>Número de acciones</t>
  </si>
  <si>
    <t>N°</t>
  </si>
  <si>
    <t>CAPITAL SUSCRIPTO</t>
  </si>
  <si>
    <t>% de Participación de capital integrado</t>
  </si>
  <si>
    <t>4. CAPITAL Y PROPIEDAD</t>
  </si>
  <si>
    <t>Plana ejecutiva</t>
  </si>
  <si>
    <t>Directorio</t>
  </si>
  <si>
    <t>Representante (s) Legal (es)</t>
  </si>
  <si>
    <t>NOMBRE Y APELLIDO</t>
  </si>
  <si>
    <t>CARGO</t>
  </si>
  <si>
    <t>3. ADMINISTRACIÓN</t>
  </si>
  <si>
    <t>No aplicable</t>
  </si>
  <si>
    <t>Inscripción en el Registro Público</t>
  </si>
  <si>
    <t>Escritura N° | Fecha</t>
  </si>
  <si>
    <t>Reforma de Estatutos</t>
  </si>
  <si>
    <t>2. ANTECEDENTES DE CONSTITUCIÓN DE LA SOCIEDAD</t>
  </si>
  <si>
    <t>Domicilio legal</t>
  </si>
  <si>
    <t>Sitio página Web</t>
  </si>
  <si>
    <t>E-mail</t>
  </si>
  <si>
    <t>Teléfono</t>
  </si>
  <si>
    <t>Dirección oficina principal</t>
  </si>
  <si>
    <t>Registro CNV</t>
  </si>
  <si>
    <t>Nombre o Razón social</t>
  </si>
  <si>
    <t>1. IDENTIFICACIÓN</t>
  </si>
  <si>
    <t>INFORMACIÓN GENERAL DE LA ENTIDAD</t>
  </si>
  <si>
    <t>Avda. Mariscal López c/ Dr. Morra, Edificio Mariscal Center, Piso 6. Asunción</t>
  </si>
  <si>
    <t>(021) 217 5005</t>
  </si>
  <si>
    <t>info@atlasinversiones.com.py</t>
  </si>
  <si>
    <t>N° 26 | 13 de abril de 2023</t>
  </si>
  <si>
    <t>Matrícula N° 41.167, Serie Comercial, Folio N° 1 de fecha 03 de mayo de 2023</t>
  </si>
  <si>
    <t>Miguel Ángel Zaldívar Silvera</t>
  </si>
  <si>
    <t>Gustavo Adolfo Rivas Masi</t>
  </si>
  <si>
    <t>Miguel Ángel Zaldivar Silvera</t>
  </si>
  <si>
    <t>Santiago Llano Cavina</t>
  </si>
  <si>
    <t>Maria Epifanía González de Rodríguez</t>
  </si>
  <si>
    <t>César Eduardo Coll Rodríguez</t>
  </si>
  <si>
    <t>Carlos Arístides Sosa Acosta</t>
  </si>
  <si>
    <t>Síndico Titular</t>
  </si>
  <si>
    <t>Síndico Suplente</t>
  </si>
  <si>
    <t>Vicepresidente Primero</t>
  </si>
  <si>
    <t>Vicepresidente Segundo</t>
  </si>
  <si>
    <t>Gerente General</t>
  </si>
  <si>
    <t>Sub-Gerente General</t>
  </si>
  <si>
    <t>Gerente de Fondos</t>
  </si>
  <si>
    <t>Oficial de Cumplimiento</t>
  </si>
  <si>
    <t>Auditora Interna</t>
  </si>
  <si>
    <t>Pedro Pascual Di Natale Torres</t>
  </si>
  <si>
    <t>Rodrigo Callizo Strubing</t>
  </si>
  <si>
    <t>Andrea Leticia Núñez Garcete</t>
  </si>
  <si>
    <t>1 al 49.500</t>
  </si>
  <si>
    <t>Ordinaria</t>
  </si>
  <si>
    <t>Simple</t>
  </si>
  <si>
    <t>49.501 al 50.000</t>
  </si>
  <si>
    <t>Banco Atlas S.A.</t>
  </si>
  <si>
    <t>Graciela Julia Pappalardo de Zuccolillo</t>
  </si>
  <si>
    <t>Director titular / Gerente General</t>
  </si>
  <si>
    <t>Atlas Casa de Bolsa S.A.</t>
  </si>
  <si>
    <t>Sociedad Vinculada</t>
  </si>
  <si>
    <t>Comisiones a Cobrar - FM DIA USD</t>
  </si>
  <si>
    <t>Suscripciones Pagadas por Adelantado</t>
  </si>
  <si>
    <t>Mejoras en Propiedad de Terceros</t>
  </si>
  <si>
    <t>Gastos de Constitución y Organización</t>
  </si>
  <si>
    <t>Garantia de Alquiler</t>
  </si>
  <si>
    <t>Comisiones Cobradas  - FM DIA USD</t>
  </si>
  <si>
    <t>Ganancia por Diferencia de Cambio</t>
  </si>
  <si>
    <t>Intereses Cobrados - Caja de Ahorro</t>
  </si>
  <si>
    <t>Recupero de Gastos</t>
  </si>
  <si>
    <t>Perdida - CDA (Gs)</t>
  </si>
  <si>
    <t>Gastos de Marketing</t>
  </si>
  <si>
    <t>Seguro Médico Privado</t>
  </si>
  <si>
    <t>Capacitación al Personal</t>
  </si>
  <si>
    <t>Otros Beneficios al Personal</t>
  </si>
  <si>
    <t>Gastos de Escribanía</t>
  </si>
  <si>
    <t>Agua, Luz, Teléfono e Internet</t>
  </si>
  <si>
    <t>Cuotas y Suscripciones</t>
  </si>
  <si>
    <t>Gastos de Refrigerios</t>
  </si>
  <si>
    <t>Servicios Tercerizados</t>
  </si>
  <si>
    <t>Patentes y Tasas Municipales</t>
  </si>
  <si>
    <t>Comisiones Bancarias</t>
  </si>
  <si>
    <t>Comisiones Bancarias - GND</t>
  </si>
  <si>
    <t>Retención Renta</t>
  </si>
  <si>
    <t>IVA Costo</t>
  </si>
  <si>
    <t>Créditos</t>
  </si>
  <si>
    <t>Titulos de Renta Fija</t>
  </si>
  <si>
    <t>Cuentas por Cobrar a Personas y Empresas relacionadas</t>
  </si>
  <si>
    <t>(-) Depreciación Acumulada</t>
  </si>
  <si>
    <t xml:space="preserve">Los Bienes de uso se reconocen a su costo de adquisición y la medición posterior de los mismos se presentan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</si>
  <si>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</si>
  <si>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USD</t>
  </si>
  <si>
    <t>La composición de este rubro es la siguiente:</t>
  </si>
  <si>
    <t>Emisor</t>
  </si>
  <si>
    <t>Vencimiento</t>
  </si>
  <si>
    <t>Valor Nominal
Unitario</t>
  </si>
  <si>
    <t>Valor de
Cotización</t>
  </si>
  <si>
    <t>Instrumento</t>
  </si>
  <si>
    <t>Banco Continental S.A.E.C.A.</t>
  </si>
  <si>
    <t>Certificado de Depósito de Ahorro</t>
  </si>
  <si>
    <t>Cuentas</t>
  </si>
  <si>
    <t>Altas</t>
  </si>
  <si>
    <t>Bajas</t>
  </si>
  <si>
    <t>Acumuladas al inicio del Ejercicio</t>
  </si>
  <si>
    <t>Acumuladas al Cierre</t>
  </si>
  <si>
    <t>VALORES DE ORIGEN</t>
  </si>
  <si>
    <t>DEPRECIACIONES</t>
  </si>
  <si>
    <t>Muebles y Equipos de Oficina</t>
  </si>
  <si>
    <t>Equipos de Informática</t>
  </si>
  <si>
    <t>Saldo
Inicial</t>
  </si>
  <si>
    <t>Aumentos</t>
  </si>
  <si>
    <t>Amortizaciones</t>
  </si>
  <si>
    <t>(Nota 5.3)</t>
  </si>
  <si>
    <t>(Nota 5.7)</t>
  </si>
  <si>
    <t>(Nota 5.4)</t>
  </si>
  <si>
    <t>(Nota 5.5 y Nota 5.6)</t>
  </si>
  <si>
    <t>Nombre</t>
  </si>
  <si>
    <t>Relación</t>
  </si>
  <si>
    <t>Tipo de Operación</t>
  </si>
  <si>
    <t>Fondo Mutuo Día Guaraníes</t>
  </si>
  <si>
    <t>Comisión por Administración</t>
  </si>
  <si>
    <t>Fondo Mutuo Día Dólares Americanos</t>
  </si>
  <si>
    <t>Fondo Administrado</t>
  </si>
  <si>
    <t>Persona o Empresa Relacionada</t>
  </si>
  <si>
    <t>Total Ingresos</t>
  </si>
  <si>
    <t>Total Egresos</t>
  </si>
  <si>
    <t>Ingresos Financieros</t>
  </si>
  <si>
    <t>Perdida en Operaciones</t>
  </si>
  <si>
    <t>Saldo al inicio
del ejercicio</t>
  </si>
  <si>
    <t>Disminución</t>
  </si>
  <si>
    <t>Capital Integrado</t>
  </si>
  <si>
    <t>Aportes no capitalizados</t>
  </si>
  <si>
    <t>Reservas</t>
  </si>
  <si>
    <t>Resultados Acumulados</t>
  </si>
  <si>
    <t>Nota 5.14</t>
  </si>
  <si>
    <t>Gastos de Venta</t>
  </si>
  <si>
    <t>Gastos Fiscales</t>
  </si>
  <si>
    <t>Gastos Financieros</t>
  </si>
  <si>
    <r>
      <t>5. AUDITOR EXTERNO INDEPENDIENTE</t>
    </r>
    <r>
      <rPr>
        <sz val="10"/>
        <color rgb="FF000000"/>
        <rFont val="Arial Nova"/>
        <family val="2"/>
      </rPr>
      <t xml:space="preserve"> </t>
    </r>
  </si>
  <si>
    <r>
      <t>Domicilio legal:</t>
    </r>
    <r>
      <rPr>
        <sz val="10"/>
        <color theme="1"/>
        <rFont val="Arial Nova"/>
        <family val="2"/>
      </rPr>
      <t xml:space="preserve"> Quesada esq. Tte. Zotti – Atlas Center Piso 7. Villa Morra - Asunción</t>
    </r>
  </si>
  <si>
    <r>
      <t>Participación</t>
    </r>
    <r>
      <rPr>
        <sz val="10"/>
        <color theme="1"/>
        <rFont val="Arial Nova"/>
        <family val="2"/>
      </rPr>
      <t>: 99,00% de participación en el capital y en votos.</t>
    </r>
  </si>
  <si>
    <r>
      <t>Actividad principal:</t>
    </r>
    <r>
      <rPr>
        <sz val="10"/>
        <color theme="1"/>
        <rFont val="Arial Nova"/>
        <family val="2"/>
      </rPr>
      <t xml:space="preserve"> Entidad Bancaria</t>
    </r>
  </si>
  <si>
    <t>www.atlasinversiones.com.py</t>
  </si>
  <si>
    <t>Servicio de Calificacion de Riesgos - FM</t>
  </si>
  <si>
    <t>Comisiones Comerciales</t>
  </si>
  <si>
    <t>Obsequios a Clientes</t>
  </si>
  <si>
    <t>Servicios de Calificación</t>
  </si>
  <si>
    <t>Alquiler de Bienes Muebles</t>
  </si>
  <si>
    <t xml:space="preserve">Deudas Financieras </t>
  </si>
  <si>
    <t>Acreedores Varios</t>
  </si>
  <si>
    <t>Integrado</t>
  </si>
  <si>
    <t>Total al 31/12/2023</t>
  </si>
  <si>
    <t>Tipo de bien</t>
  </si>
  <si>
    <t>Valor residual</t>
  </si>
  <si>
    <t>Años de vida útil estimada</t>
  </si>
  <si>
    <t>Acreedores Varios M/E</t>
  </si>
  <si>
    <t>Banco GNB Paraguay S.A.</t>
  </si>
  <si>
    <t>Cuentas a Cobrar - Banco Atlas S.A.</t>
  </si>
  <si>
    <t>La composición de esta cuenta es la siguiente:</t>
  </si>
  <si>
    <t>Software Contable</t>
  </si>
  <si>
    <t>Cuentas a Cobrar</t>
  </si>
  <si>
    <t>Vinculada</t>
  </si>
  <si>
    <t>Cuentas a Pagar</t>
  </si>
  <si>
    <t>Vinculadas</t>
  </si>
  <si>
    <t>Honorarios, salarios y otras remuneraciones</t>
  </si>
  <si>
    <t>Nota 5.15</t>
  </si>
  <si>
    <t>Revaluo del Ejercicio</t>
  </si>
  <si>
    <t>Valores al Cierre del Ejercicio</t>
  </si>
  <si>
    <t>Corriente
Gs.</t>
  </si>
  <si>
    <t>No Corriente
Gs.</t>
  </si>
  <si>
    <t>A continuación, detallamos la composición:</t>
  </si>
  <si>
    <t>Efecto Diferencia de Cambio sobre el Efectivo y Equivalentes</t>
  </si>
  <si>
    <t>Res. CNV N° 108 de fecha 29 de junio de 2023</t>
  </si>
  <si>
    <t>2.1</t>
  </si>
  <si>
    <t>1.1</t>
  </si>
  <si>
    <t>1.2</t>
  </si>
  <si>
    <t>1.3</t>
  </si>
  <si>
    <t>1.4</t>
  </si>
  <si>
    <t>1.5</t>
  </si>
  <si>
    <t>1.6</t>
  </si>
  <si>
    <t>1.7</t>
  </si>
  <si>
    <t>2.2</t>
  </si>
  <si>
    <t>2.3</t>
  </si>
  <si>
    <t>2.4</t>
  </si>
  <si>
    <t>2.5</t>
  </si>
  <si>
    <r>
      <t xml:space="preserve">Número de Inscripción en el Registro de la CNV: </t>
    </r>
    <r>
      <rPr>
        <sz val="10"/>
        <color rgb="FF000000"/>
        <rFont val="Arial Nova"/>
        <family val="2"/>
      </rPr>
      <t>AE 028</t>
    </r>
  </si>
  <si>
    <t>5.1</t>
  </si>
  <si>
    <t>5.2</t>
  </si>
  <si>
    <r>
      <t xml:space="preserve">Firma: </t>
    </r>
    <r>
      <rPr>
        <sz val="10"/>
        <color rgb="FF000000"/>
        <rFont val="Arial Nova"/>
        <family val="2"/>
      </rPr>
      <t xml:space="preserve"> ERNST &amp; YOUNG  PARAGUAY  - AUDITORES  Y ASESORES DE NEGOCIOS S.R.L.</t>
    </r>
  </si>
  <si>
    <t>6. PERSONAS Y EMPRESAS RELACIONADAS</t>
  </si>
  <si>
    <t>Personas y Empresas Relacionadas</t>
  </si>
  <si>
    <t>Tipo de Vínculo</t>
  </si>
  <si>
    <t>Fondos Administrados</t>
  </si>
  <si>
    <t xml:space="preserve">(*) </t>
  </si>
  <si>
    <r>
      <t xml:space="preserve">Sociedad controlante: </t>
    </r>
    <r>
      <rPr>
        <sz val="10"/>
        <color theme="1"/>
        <rFont val="Arial Nova"/>
        <family val="2"/>
      </rPr>
      <t>Banco Atlas S.A.</t>
    </r>
  </si>
  <si>
    <t>Cifras Expresadas en Guaraníes</t>
  </si>
  <si>
    <t>(Nota 5.8)</t>
  </si>
  <si>
    <t>(Nota 5.9)</t>
  </si>
  <si>
    <t>(Nota 5.10)</t>
  </si>
  <si>
    <t>PATRIMONIO NETO
(Nota 5.5.13)</t>
  </si>
  <si>
    <t>NOTA 1.</t>
  </si>
  <si>
    <t>INFORMACIÓN BÁSICA DE LA EMPRESA</t>
  </si>
  <si>
    <t>1.1  Naturaleza jurídica de las actividades de la Entidad</t>
  </si>
  <si>
    <r>
      <rPr>
        <b/>
        <sz val="10"/>
        <color theme="1"/>
        <rFont val="Arial Nova"/>
        <family val="2"/>
      </rPr>
      <t>Atlas Administradora de Fondos Patrimoniales de Inversión S.A.</t>
    </r>
    <r>
      <rPr>
        <sz val="10"/>
        <color theme="1"/>
        <rFont val="Arial Nova"/>
        <family val="2"/>
      </rPr>
      <t xml:space="preserve"> ("</t>
    </r>
    <r>
      <rPr>
        <b/>
        <sz val="10"/>
        <color theme="1"/>
        <rFont val="Arial Nova"/>
        <family val="2"/>
      </rPr>
      <t>ATLAS A.F.P.I.S.A</t>
    </r>
    <r>
      <rPr>
        <sz val="10"/>
        <color theme="1"/>
        <rFont val="Arial Nova"/>
        <family val="2"/>
      </rPr>
      <t>." o la "</t>
    </r>
    <r>
      <rPr>
        <b/>
        <sz val="10"/>
        <color theme="1"/>
        <rFont val="Arial Nova"/>
        <family val="2"/>
      </rPr>
      <t>Entidad</t>
    </r>
    <r>
      <rPr>
        <sz val="10"/>
        <color theme="1"/>
        <rFont val="Arial Nova"/>
        <family val="2"/>
      </rPr>
      <t>"), con domicilio en Avda. Mariscal López casi Dr. Morra, piso 6 en el Edificio Mariscal Center de la Ciudad de Asunción, es una sociedad anónima constituida por Escritura Pública N° 26 de fecha 13 de abril de 2023 ante el escribano Edison Arnaldo Cáceres Ortigoza, autorizada a operar por la Superintendencia de Valores del Banco Central del Paraguay (anterior Comisión Nacional de Valores) por Resolución N° 108 de fecha 29 de junio de 2023, cuyo objeto social exclusivo es la administración de fondos patrimoniales de inversión conforme a la Ley N° 5452/15 “Que regula los Fondos Patrimoniales de Inversión”, y la Resolución CNV CG N° 35/23, Acta de Directorio N° 020/2023 de fecha 09 de febrero de 2023 que “Aprueba el Reglamento General de Mercado de Valores, y sus eventuales modificaciones”.</t>
    </r>
  </si>
  <si>
    <t>PRINCIPALES POLÍTICAS Y PRÁCTICAS CONTABLES APLICADAS</t>
  </si>
  <si>
    <t xml:space="preserve">NOTA 2. </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</si>
  <si>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ejercicio en que ocurren.</t>
  </si>
  <si>
    <t>CAMBIO DE POLÍTICAS Y PROCEDIMIENTOS DE CONTABILIDAD</t>
  </si>
  <si>
    <t>NOTA 3.</t>
  </si>
  <si>
    <t>Los títulos de deuda son reconocidos a su valor de incorporación compuestos por el valor nominal del título más los intereses devengados a la fecha de cada ejercicio, más el diferencial de precio positivo o negativo registrado en el momento de la compra. Los intereses generados y el diferencial de precio de los instrumentos son cargados en resultados conforme se devengan considerando la vida residual de los títulos. Cuando las inversiones incluyen cláusulas de ajuste, las mismas se ajustan en base al método de ajuste pactado.</t>
  </si>
  <si>
    <t>Asimismo, la Entidad evalúa regularmente los riesgos asociados a la calidad del emisor a fin de identificar indicadores de deterioro.</t>
  </si>
  <si>
    <t>d. Activos Intangibles y Cargos Diferidos</t>
  </si>
  <si>
    <t>En cuanto a los cargos diferidos, los valores expuestos corresponden a los gastos de apertura autorizados por la Superintendencia de Valores del Banco Central del Paraguay para su diferimiento, según nota SV.SG. N° 005/2024 de fecha 5 de enero de 2024.</t>
  </si>
  <si>
    <t>e. Política de Constitución de Previsiones</t>
  </si>
  <si>
    <t>c. Bienes de Uso</t>
  </si>
  <si>
    <t>a. Moneda Extranjera</t>
  </si>
  <si>
    <t>b. Inversiones Temporarias</t>
  </si>
  <si>
    <t>f. Política de Depreciaciones y Amortizaciones</t>
  </si>
  <si>
    <t xml:space="preserve">f.1.
</t>
  </si>
  <si>
    <r>
      <rPr>
        <b/>
        <sz val="10"/>
        <color theme="1"/>
        <rFont val="Arial Nova"/>
        <family val="2"/>
      </rPr>
      <t>Bienes de Uso:</t>
    </r>
    <r>
      <rPr>
        <sz val="10"/>
        <color theme="1"/>
        <rFont val="Arial Nova"/>
        <family val="2"/>
      </rPr>
      <t xml:space="preserve"> las depreciaciones son computadas a partir de año siguiente de incorporación en el activo de la Entidad y se calculan por el método de línea recta, en base a la vida útil estimada del bien sobre el valor neto contable menos el valor residual de los bienes. </t>
    </r>
  </si>
  <si>
    <r>
      <t xml:space="preserve">Activos Intangibles: </t>
    </r>
    <r>
      <rPr>
        <sz val="10"/>
        <color theme="1"/>
        <rFont val="Arial Nova"/>
        <family val="2"/>
      </rPr>
      <t>las amortizaciones son computadas a partir del año siguiente de incorporación y se calculan por el método de línea recta considerando una vida útil de 60 meses.</t>
    </r>
  </si>
  <si>
    <t xml:space="preserve">f.2.
</t>
  </si>
  <si>
    <t xml:space="preserve">f.3.
</t>
  </si>
  <si>
    <r>
      <t xml:space="preserve">Cargos Diferidos: </t>
    </r>
    <r>
      <rPr>
        <sz val="10"/>
        <color theme="1"/>
        <rFont val="Arial Nova"/>
        <family val="2"/>
      </rPr>
      <t>las amortizaciones son computadas a partir del año siguiente de incorporación y se calculan por el método de línea recta considerando una vida útil en función al plazo por el cual los contratos, asumidos por la Entidad, otorgan el derecho de uso de los valores adquiridos o en su caso durante el periodo de tiempo que sea autorizado por el regulador</t>
    </r>
    <r>
      <rPr>
        <b/>
        <sz val="10"/>
        <color theme="1"/>
        <rFont val="Arial Nova"/>
        <family val="2"/>
      </rPr>
      <t>.</t>
    </r>
  </si>
  <si>
    <t>Jorge Eduardo Mendelzon Libster</t>
  </si>
  <si>
    <t>g. Política de Reconocimiento de Ingresos</t>
  </si>
  <si>
    <t>g.1.</t>
  </si>
  <si>
    <t xml:space="preserve">g.2.
</t>
  </si>
  <si>
    <r>
      <t xml:space="preserve">Intereses sobre títulos y otros valores: </t>
    </r>
    <r>
      <rPr>
        <sz val="10"/>
        <color theme="1"/>
        <rFont val="Arial Nova"/>
        <family val="2"/>
      </rPr>
      <t>los ingresos generados durante el ejercicio son registrados conforme se devengan.</t>
    </r>
  </si>
  <si>
    <r>
      <t xml:space="preserve">Venta de títulos: </t>
    </r>
    <r>
      <rPr>
        <sz val="10"/>
        <color theme="1"/>
        <rFont val="Arial Nova"/>
        <family val="2"/>
      </rPr>
      <t>se reconoce como ingreso la diferencia de precio entre el valor de venta de un activo propio y el valor en libros a la fecha de transacción.</t>
    </r>
  </si>
  <si>
    <t xml:space="preserve">g.3.
</t>
  </si>
  <si>
    <r>
      <t xml:space="preserve">Ingresos por servicios: </t>
    </r>
    <r>
      <rPr>
        <sz val="10"/>
        <color theme="1"/>
        <rFont val="Arial Nova"/>
        <family val="2"/>
      </rPr>
      <t>la Entidad aplica el principio de lo devengado para el reconocimiento de ingresos por comisiones por administración de fondos.</t>
    </r>
  </si>
  <si>
    <t>h. Uso de Estimaciones</t>
  </si>
  <si>
    <t>i.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</si>
  <si>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t>
  </si>
  <si>
    <t>A partir del 1 de enero de 2020 entró en vigor la Ley N° 6.380/2019 por el cual el Impuesto a la Renta se denomina actualmente Impuesto a la Renta Empresarial (IRE), manteniéndose la tasa del 10 %, y la distribución de dividendos y utilidades está sujeta a una retención del 8% en concepto del Impuesto a los Dividendos y a las Utilidades (IDU) a personas físicas o jurídicas domiciliadas en el país, mientras que la tasa es del 15% cuando se tratase de no domiciliados.</t>
  </si>
  <si>
    <t>j. Base para la preparación del Estado de Flujos de Efectivo</t>
  </si>
  <si>
    <t>Para la preparación del estado de flujo de efectivo fue utilizado el método directo, con la clasificación de flujo de efectivo por actividades operativas, de inversión y de financiamiento.</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</si>
  <si>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</si>
  <si>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4.</t>
  </si>
  <si>
    <t>CRITERIOS ESPECÍFICOS DE VALUACIÓN</t>
  </si>
  <si>
    <t>4.a. Valuación en moneda extranjera</t>
  </si>
  <si>
    <t>2.1. Bases para la preparación de los Estados Financieros</t>
  </si>
  <si>
    <t>2.2. Principales Políticas y Prácticas Contables Aplicadas</t>
  </si>
  <si>
    <t>4.b. Posición en moneda extranjera</t>
  </si>
  <si>
    <t>ACTIVOS Y PASIVOS</t>
  </si>
  <si>
    <t>EN MONEDA EXTRANJERA Y SU VALUACIÓN EN MONEDA LOCAL</t>
  </si>
  <si>
    <t>Moneda
Extranjera
Clase</t>
  </si>
  <si>
    <t>Moneda
Extranjera
Monto</t>
  </si>
  <si>
    <t>Tipo
Cambio
31/12/2023</t>
  </si>
  <si>
    <t>Saldo
31/12/2023
(Guaranies)</t>
  </si>
  <si>
    <t>Cuentas a Cobrar - Relacionadas</t>
  </si>
  <si>
    <t>POSICION NETA</t>
  </si>
  <si>
    <t>4.c. Diferencia de cambio en moneda extranjera</t>
  </si>
  <si>
    <t>Diferencia
Cambio
31/12/2023
(Guaraníes)</t>
  </si>
  <si>
    <t>Ganancias por valuación de activos monetarios en ME</t>
  </si>
  <si>
    <t>Ganancias por valuación de pasivos monetarios en ME</t>
  </si>
  <si>
    <t>Pérdidas por valuación de activos monetarios en ME</t>
  </si>
  <si>
    <t>Pérdidas por valuación de pasivos monetarios en ME</t>
  </si>
  <si>
    <t>DIFERENCIA DE CAMBIO NETAS</t>
  </si>
  <si>
    <t>INFORMACIÓN REFERENTE A LOS PRINCIPALES ACTIVOS, PASIVOS Y RESULTADOS</t>
  </si>
  <si>
    <t xml:space="preserve">NOTA 5. </t>
  </si>
  <si>
    <t>5.1  Disponibilidades</t>
  </si>
  <si>
    <t>5.2  Inversiones Temporarias</t>
  </si>
  <si>
    <t>5.3  Créditos</t>
  </si>
  <si>
    <t>5.3.1   Cuentas a Cobrar a personas y empresas relacionadas</t>
  </si>
  <si>
    <t>5.4  Bienes de Uso</t>
  </si>
  <si>
    <t>5.5  Cargos Diferidos</t>
  </si>
  <si>
    <t>5.6  Activos Intangibles</t>
  </si>
  <si>
    <t>5.7  Otros activos corrientes y no corrientes</t>
  </si>
  <si>
    <t>5.8  Acreedores Varios</t>
  </si>
  <si>
    <t>5.10  Otros Pasivos corrientes y no corrientes</t>
  </si>
  <si>
    <t>5.11  Saldos y transacciones con personas y empresas relacionadas</t>
  </si>
  <si>
    <t>5.12  Resultados con personas y empresas vinculadas</t>
  </si>
  <si>
    <t>5.14  Ingresos</t>
  </si>
  <si>
    <t>5.15  Egresos</t>
  </si>
  <si>
    <t>A continuación, detallamos la composición del rubro:</t>
  </si>
  <si>
    <t>Valor
Costo</t>
  </si>
  <si>
    <t>Valor
Contable</t>
  </si>
  <si>
    <t>Total - 31/12/2023</t>
  </si>
  <si>
    <t>Valor Neto
del Activo Fijo
31/12/2023</t>
  </si>
  <si>
    <t>Valores al
inicio del 
Ejercicio</t>
  </si>
  <si>
    <t>Revalúo del Ejercicio</t>
  </si>
  <si>
    <t>Saldo Neto</t>
  </si>
  <si>
    <t>5.9  Cuentas a pagar a personas y empresas relacionadas</t>
  </si>
  <si>
    <t xml:space="preserve">Auditoría Externa a Pagar </t>
  </si>
  <si>
    <t>Prov. Aguinaldo / Honorarios</t>
  </si>
  <si>
    <t>Personal Gerencial (*)</t>
  </si>
  <si>
    <t xml:space="preserve">(*) Incluye: Gerentes / Sub-Gerentes / Oficial de Cumplimiento / Auditora Interna </t>
  </si>
  <si>
    <t>Disponibilidad en Cta. Bancaria</t>
  </si>
  <si>
    <t>Comisión Administ. a Cobrar</t>
  </si>
  <si>
    <t>5.13  Patrimonio Neto</t>
  </si>
  <si>
    <t>Saldo al 
31/12/2023</t>
  </si>
  <si>
    <t>Intereses Devengados - CDA (Gs)</t>
  </si>
  <si>
    <t>Canon Anual - SEPRELAD</t>
  </si>
  <si>
    <t>HECHOS POSTERIORES AL CIERRE DEL EJERCICIO</t>
  </si>
  <si>
    <t xml:space="preserve">NOTA 7. </t>
  </si>
  <si>
    <t>INFORMACIÓN REFERENTE A CONTINGENCIAS Y COMPROMISOS</t>
  </si>
  <si>
    <t>7.a. Compromisos directos</t>
  </si>
  <si>
    <t xml:space="preserve">NOTA 9. </t>
  </si>
  <si>
    <t>7.b. Contingencias legales</t>
  </si>
  <si>
    <t>LIMITACIÓN A LA LIBRE DISPONIBILIDAD DE LOS ACTIVOS O DEL PATRIMONIO Y CUALQUIER RESTRICCIÓN AL DERECHO DE PROPIEDAD</t>
  </si>
  <si>
    <t>SANCIONES</t>
  </si>
  <si>
    <t>Beatriz Pamela Sanabria Giménez</t>
  </si>
  <si>
    <t>Capital Emitido:</t>
  </si>
  <si>
    <t>Capital Suscripto:</t>
  </si>
  <si>
    <t>Capital Integrado:</t>
  </si>
  <si>
    <t>Valor Nominal de las Acciones:</t>
  </si>
  <si>
    <t>Dahiana Fabiana Sánchez Chaparro</t>
  </si>
  <si>
    <t>Contadora</t>
  </si>
  <si>
    <t>Información al 31 de marzo de 2024</t>
  </si>
  <si>
    <t>Activo por Impuesto Diferido</t>
  </si>
  <si>
    <t>Vacaciones</t>
  </si>
  <si>
    <t>(-) Amortización Acumulada</t>
  </si>
  <si>
    <t>CORRESPONDIENTE AL PERIODO COMPRENDIDO DESDE EL 01 DE ENERO HASTA EL 31 DE MARZO DE 2024</t>
  </si>
  <si>
    <t>CORRESPONDIENTE AL PERIODO COMPRENDIDO DESDE EL 01 DE ENERO AL 31 DE MARZO DE 2024 PRESENTADO EN FORMA COMPARATIVA CON EL EJERCICIO ANTERIOR CERRADO EL 31 DE DICIEMBRE DE 2023</t>
  </si>
  <si>
    <t>Saldo al inicio del ejercicio 2024</t>
  </si>
  <si>
    <t>Total al 31/12/2024</t>
  </si>
  <si>
    <t>NOTAS A LOS ESTADOS FINANCIEROS</t>
  </si>
  <si>
    <t>Los estados financieros han sido preparados de acuerdo con las normas contables, criterios de valuación y normas de presentación establecidas por la Superintendencia de Valores del Banco Central del Paraguay, aplicables a las Administradoras de Fondos Patrimoniales de Inversion, y con Normas de Información Financiera (NIF) emitidas por el Consejo de Contadores Públicos del Paraguay. Los presentes estados financieros abarcan el periodo comprendido desde el 13 de abril hasta el 31 de marzo de 2024.</t>
  </si>
  <si>
    <t>Los estados financieros se expresan en guaraníes y han sido preparados sobre la base de los costos históricos, excepto por el tratamiento asignado a los activos y pasivos monetarios en moneda extranjera; y no reconocen en forma integral los efectos de la inflación en la situación patrimonial y financiera de la Entidad,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 la Entidad al 31 de marzo de 2024.</t>
  </si>
  <si>
    <t xml:space="preserve">Las previsiones para eventuales pérdidas derivadas de cuentas de dudoso cobro se determinan a fin de año sobre la base del estudio de la cartera de créditos realizado con el objeto de determinar la porción no recuperable de las cuentas a cobrar.
Al 31 de marzo de 2024, la Entidad no ha constituido previsiones por incobrables, debido a que no cuenta con créditos no recuperables que requieran la constitución de previsiones.				</t>
  </si>
  <si>
    <t xml:space="preserve">La preparación de los presentes Estados Financieros requiere que la Gerencia de la Entidad realice estimaciones y evaluaciones que afectan el monto de los activos y pasivos registrados y contingentes, como así también los ingresos y egresos registrados al 31 de marzo de 2024. Los resultados reales futuros pueden diferir de las estimaciones y evaluaciones realizadas a la fecha de preparación de los Estados Financieros.			</t>
  </si>
  <si>
    <t>Al 31 de marzo de 2024, no se han registrado cambios en las políticas y procedimientos contables utilizados.</t>
  </si>
  <si>
    <t>La Entidad no cuenta con garantías otorgadas que impliquen activos comprometidos al 31 de marzo de 2024.</t>
  </si>
  <si>
    <t>La Entidad no cuenta con contingencias legales al 31 de marzo de 2024.</t>
  </si>
  <si>
    <t>Al 31 de marzo de 2024, no existen limitaciones de disponibilidad y/o restricción del derecho de propiedad de ninguna naturaleza que la Superintendencia de Valores del Banco Central del Paraguay u otras instituciones hayan impuesto a la Entidad.</t>
  </si>
  <si>
    <t>Al 31 de marzo de 2024, no existen sanciones de ninguna naturaleza que la Superintendencia de Valores del Banco Central del Paraguay u otras instituciones fiscalizadoras hayan impuesto a la Entidad.</t>
  </si>
  <si>
    <r>
      <rPr>
        <b/>
        <sz val="10"/>
        <color theme="1"/>
        <rFont val="Arial Nova"/>
        <family val="2"/>
      </rPr>
      <t>ATLAS A.F.P.I.S.A.</t>
    </r>
    <r>
      <rPr>
        <sz val="10"/>
        <color theme="1"/>
        <rFont val="Arial Nova"/>
        <family val="2"/>
      </rPr>
      <t xml:space="preserve"> se constituyó con un capital emitido y suscripto por ₲ 50.000.000.000 (Guaraníes cincuenta mil millones) y un Capital Integrado por ₲ 5.000.000.000 (Guaraníes cinco mil millones), según lo establecido en el Artículo 3° del Capítulo 8 de la Resolución CNV CG N° 35/2023. Asimismo, en febrero del corriente año, la Entidad realizó una integración de capital por ₲ 2.000.000.000 (Guaraníes dos mil millones).</t>
    </r>
  </si>
  <si>
    <t>Según el índice general de precios del consumidor publicado por el Banco Central del Paraguay, la inflación al 31 de marzo de 2024 fue de 3,6% .</t>
  </si>
  <si>
    <t>Las partidas de activos y pasivos en moneda extranjera al 31 de marzo de 2024 fueron valuadas al tipo de cambio referencial de cierre proporcionado por el Banco Central del Paraguay (BCP). Asimismo, al 31 de diciembre de 2023 fueron valuadas al tipo de cambio proporcionado por la Dirección Nacional de Ingresos Tributarios (DNIT), el cual no difiere significativamente respecto del vigente en el mercado libre de cambios:</t>
  </si>
  <si>
    <t>Tipo
Cambio
31/03/2024</t>
  </si>
  <si>
    <t>Saldo
31/03/2024
(Guaranies)</t>
  </si>
  <si>
    <t>La posición en moneda extranjera al 31 de marzo de 2024 y 31 de diciembre de 2023, es como sigue:</t>
  </si>
  <si>
    <t>Diferencia
Cambio
31/03/2024
(Guaraníes)</t>
  </si>
  <si>
    <t>Total - 31/03/2024</t>
  </si>
  <si>
    <t>Cuentas a Cobrar - Atlas C.B. S.A.</t>
  </si>
  <si>
    <t>Sistemas Informáticos</t>
  </si>
  <si>
    <t>IVA Crédito Fiscal</t>
  </si>
  <si>
    <t>Resultado Ejercicio 31/03/2023</t>
  </si>
  <si>
    <t>Resultado Ejercicio 31/03/2024</t>
  </si>
  <si>
    <t>Depreciaciones y Amortizaciones</t>
  </si>
  <si>
    <t>Mantenimiento Sistemas</t>
  </si>
  <si>
    <t>Gastos de Limpieza y Cafeteria</t>
  </si>
  <si>
    <t>Combustibles y Lubricantes</t>
  </si>
  <si>
    <t xml:space="preserve">NOTA 6. </t>
  </si>
  <si>
    <t>Las 9 Notas que se acompañan forman parte integrante de los Estados Financieros</t>
  </si>
  <si>
    <t>Al 31 de marzo de 2024, no han ocurrido otros hechos significativos de carácter financiero o de otra índole que afecten la situación patrimonial o financiera o los resultados de la Entidad.</t>
  </si>
  <si>
    <t>Estados Financieros correspondiente al periodo comprendido desde el 01 de enero hasta el 31 de marzo de 2024</t>
  </si>
  <si>
    <t>49.501 al 49.570</t>
  </si>
  <si>
    <t>1 al 6.930</t>
  </si>
  <si>
    <t>Al 31 de marzo de 2024, el capital social de la Entidad (de acuerdo con el articulo 5 de los estatutos sociales) asciende a Gs. 50.000.000.000, representado por 50.000 acciones nominativas de Gs. 1.000.000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</si>
</sst>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 #,##0_ ;_ * \-#,##0_ ;_ * &quot;-&quot;??_ ;_ @_ "/>
    <numFmt numFmtId="180" formatCode="0_ ;\-0\ "/>
    <numFmt numFmtId="183" formatCode="_(* #,##0_);_(* \(#,##0\);_(* \-??_);_(@_)"/>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1"/>
      <color theme="1"/>
      <name val="Arial Narrow"/>
      <family val="2"/>
    </font>
    <font>
      <b/>
      <sz val="20"/>
      <color theme="1"/>
      <name val="Trebuchet MS"/>
      <family val="2"/>
    </font>
    <font>
      <sz val="11"/>
      <color theme="1"/>
      <name val="Trebuchet MS"/>
      <family val="2"/>
    </font>
    <font>
      <sz val="11"/>
      <color rgb="FFC00000"/>
      <name val="Trebuchet MS"/>
      <family val="2"/>
    </font>
    <font>
      <b/>
      <u/>
      <sz val="11"/>
      <color rgb="FFC00000"/>
      <name val="Trebuchet MS"/>
      <family val="2"/>
    </font>
    <font>
      <b/>
      <u/>
      <sz val="12"/>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3"/>
      <color rgb="FFC00000"/>
      <name val="Trebuchet MS"/>
      <family val="2"/>
    </font>
    <font>
      <sz val="13"/>
      <name val="Trebuchet MS"/>
      <family val="2"/>
    </font>
    <font>
      <b/>
      <sz val="12"/>
      <name val="Trebuchet MS"/>
      <family val="2"/>
    </font>
    <font>
      <sz val="12"/>
      <name val="Trebuchet MS"/>
      <family val="2"/>
    </font>
    <font>
      <u/>
      <sz val="11"/>
      <name val="Trebuchet MS"/>
      <family val="2"/>
    </font>
    <font>
      <sz val="11"/>
      <name val="Trebuchet MS"/>
      <family val="2"/>
    </font>
    <font>
      <b/>
      <sz val="13"/>
      <name val="Trebuchet MS"/>
      <family val="2"/>
    </font>
    <font>
      <sz val="10"/>
      <name val="Trebuchet MS"/>
      <family val="2"/>
    </font>
    <font>
      <sz val="11"/>
      <color rgb="FFC00000"/>
      <name val="Arial Nova"/>
      <family val="2"/>
    </font>
    <font>
      <b/>
      <u/>
      <sz val="11"/>
      <color rgb="FFC00000"/>
      <name val="Arial Nova"/>
      <family val="2"/>
    </font>
    <font>
      <b/>
      <u/>
      <sz val="12"/>
      <color rgb="FFC00000"/>
      <name val="Arial Nova"/>
      <family val="2"/>
    </font>
    <font>
      <b/>
      <sz val="12"/>
      <color rgb="FFC00000"/>
      <name val="Arial Nova"/>
      <family val="2"/>
    </font>
    <font>
      <sz val="12"/>
      <color rgb="FFC00000"/>
      <name val="Arial Nova"/>
      <family val="2"/>
    </font>
    <font>
      <sz val="13"/>
      <color rgb="FFC00000"/>
      <name val="Arial Nova"/>
      <family val="2"/>
    </font>
    <font>
      <sz val="10"/>
      <name val="Arial Nova"/>
      <family val="2"/>
    </font>
    <font>
      <u/>
      <sz val="10"/>
      <color theme="10"/>
      <name val="Arial Nova"/>
      <family val="2"/>
    </font>
    <font>
      <b/>
      <sz val="10"/>
      <name val="Arial Nova"/>
      <family val="2"/>
    </font>
    <font>
      <b/>
      <u/>
      <sz val="10"/>
      <color theme="1"/>
      <name val="Arial Nova"/>
      <family val="2"/>
    </font>
    <font>
      <sz val="10"/>
      <color theme="1"/>
      <name val="Arial Nova"/>
      <family val="2"/>
    </font>
    <font>
      <b/>
      <sz val="10"/>
      <color theme="1"/>
      <name val="Arial Nova"/>
      <family val="2"/>
    </font>
    <font>
      <b/>
      <sz val="10"/>
      <color rgb="FF000000"/>
      <name val="Arial Nova"/>
      <family val="2"/>
    </font>
    <font>
      <b/>
      <sz val="10"/>
      <color theme="0"/>
      <name val="Arial Nova"/>
      <family val="2"/>
    </font>
    <font>
      <sz val="10"/>
      <color rgb="FF000000"/>
      <name val="Arial Nova"/>
      <family val="2"/>
    </font>
    <font>
      <b/>
      <sz val="10"/>
      <color rgb="FFFFFFFF"/>
      <name val="Arial Nova"/>
      <family val="2"/>
    </font>
    <font>
      <sz val="10.5"/>
      <name val="Arial Nova"/>
      <family val="2"/>
    </font>
    <font>
      <sz val="10.5"/>
      <color rgb="FFFF0000"/>
      <name val="Arial Nova"/>
      <family val="2"/>
    </font>
    <font>
      <sz val="10.5"/>
      <color theme="1"/>
      <name val="Arial Nova"/>
      <family val="2"/>
    </font>
    <font>
      <b/>
      <sz val="10.5"/>
      <color theme="1"/>
      <name val="Arial Nova"/>
      <family val="2"/>
    </font>
    <font>
      <u/>
      <sz val="10.5"/>
      <color theme="10"/>
      <name val="Arial Nova"/>
      <family val="2"/>
    </font>
    <font>
      <b/>
      <sz val="10.5"/>
      <name val="Arial Nova"/>
      <family val="2"/>
    </font>
    <font>
      <b/>
      <sz val="10.5"/>
      <color theme="0"/>
      <name val="Arial Nova"/>
      <family val="2"/>
    </font>
    <font>
      <b/>
      <sz val="10.5"/>
      <color rgb="FFFF0000"/>
      <name val="Arial Nova"/>
      <family val="2"/>
    </font>
    <font>
      <sz val="10.5"/>
      <color theme="0"/>
      <name val="Arial Nova"/>
      <family val="2"/>
    </font>
    <font>
      <sz val="10"/>
      <color rgb="FFC00000"/>
      <name val="Arial Nova"/>
      <family val="2"/>
    </font>
    <font>
      <sz val="10"/>
      <color theme="0"/>
      <name val="Arial Nova"/>
      <family val="2"/>
    </font>
    <font>
      <b/>
      <sz val="10"/>
      <color rgb="FF0000FF"/>
      <name val="Arial Nova"/>
      <family val="2"/>
    </font>
    <font>
      <u/>
      <sz val="10"/>
      <color theme="1"/>
      <name val="Arial Nova"/>
      <family val="2"/>
    </font>
    <font>
      <b/>
      <u/>
      <sz val="10"/>
      <color rgb="FF0000FF"/>
      <name val="Arial Nova"/>
      <family val="2"/>
    </font>
    <font>
      <sz val="10"/>
      <color rgb="FFFF0000"/>
      <name val="Arial Nova"/>
      <family val="2"/>
    </font>
    <font>
      <sz val="10"/>
      <color rgb="FF0000FF"/>
      <name val="Arial Nova"/>
      <family val="2"/>
    </font>
    <font>
      <b/>
      <i/>
      <sz val="10"/>
      <color rgb="FF0000FF"/>
      <name val="Arial Nova"/>
      <family val="2"/>
    </font>
    <font>
      <i/>
      <sz val="10"/>
      <color theme="1"/>
      <name val="Arial Nova"/>
      <family val="2"/>
    </font>
    <font>
      <b/>
      <sz val="12"/>
      <color theme="1"/>
      <name val="Arial Nova"/>
      <family val="2"/>
    </font>
    <font>
      <i/>
      <sz val="10"/>
      <name val="Arial Nova"/>
      <family val="2"/>
    </font>
    <font>
      <b/>
      <sz val="16"/>
      <color theme="1"/>
      <name val="Arial Nova"/>
      <family val="2"/>
    </font>
    <font>
      <sz val="11"/>
      <color theme="1"/>
      <name val="Arial Nova"/>
      <family val="2"/>
    </font>
    <font>
      <b/>
      <sz val="11"/>
      <color theme="1"/>
      <name val="Arial Nova"/>
      <family val="2"/>
    </font>
    <font>
      <b/>
      <sz val="15"/>
      <color theme="1"/>
      <name val="Arial Nova"/>
      <family val="2"/>
    </font>
    <font>
      <b/>
      <sz val="8"/>
      <color rgb="FF000000"/>
      <name val="EYInterstate Light"/>
    </font>
    <font>
      <b/>
      <sz val="8"/>
      <color theme="1"/>
      <name val="EYInterstate Light"/>
    </font>
    <font>
      <b/>
      <sz val="11"/>
      <color theme="1"/>
      <name val="Arial Narrow"/>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ck">
        <color rgb="FFC00000"/>
      </top>
      <bottom/>
      <diagonal/>
    </border>
    <border>
      <left/>
      <right/>
      <top/>
      <bottom style="thin">
        <color auto="1"/>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6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56">
    <xf numFmtId="0" fontId="0" fillId="0" borderId="0" xfId="0"/>
    <xf numFmtId="0" fontId="24" fillId="0" borderId="0" xfId="0" applyFont="1"/>
    <xf numFmtId="0" fontId="25" fillId="0" borderId="0" xfId="0" applyFont="1" applyAlignment="1">
      <alignment vertical="center"/>
    </xf>
    <xf numFmtId="0" fontId="26" fillId="0" borderId="0" xfId="0" applyFont="1"/>
    <xf numFmtId="0" fontId="27" fillId="0" borderId="0" xfId="0" applyFont="1"/>
    <xf numFmtId="0" fontId="28" fillId="0" borderId="0" xfId="0" applyFont="1" applyAlignment="1">
      <alignment horizontal="center"/>
    </xf>
    <xf numFmtId="0" fontId="29" fillId="0" borderId="0" xfId="0" applyFont="1" applyAlignment="1">
      <alignment horizontal="center"/>
    </xf>
    <xf numFmtId="0" fontId="27" fillId="0" borderId="24" xfId="0" applyFont="1" applyBorder="1"/>
    <xf numFmtId="0" fontId="28" fillId="0" borderId="24" xfId="0" applyFont="1" applyBorder="1" applyAlignment="1">
      <alignment horizontal="center"/>
    </xf>
    <xf numFmtId="0" fontId="29" fillId="0" borderId="24" xfId="0" applyFont="1" applyBorder="1" applyAlignment="1">
      <alignment horizontal="center"/>
    </xf>
    <xf numFmtId="0" fontId="30" fillId="0" borderId="0" xfId="0" applyFont="1"/>
    <xf numFmtId="0" fontId="31" fillId="0" borderId="0" xfId="0" applyFont="1"/>
    <xf numFmtId="0" fontId="32" fillId="0" borderId="0" xfId="58" applyFont="1" applyFill="1" applyBorder="1" applyAlignment="1">
      <alignment horizontal="center"/>
    </xf>
    <xf numFmtId="0" fontId="32" fillId="0" borderId="0" xfId="58" quotePrefix="1" applyFont="1" applyFill="1" applyBorder="1"/>
    <xf numFmtId="0" fontId="33" fillId="0" borderId="0" xfId="0" applyFont="1"/>
    <xf numFmtId="0" fontId="27" fillId="0" borderId="0" xfId="0" applyFont="1" applyAlignment="1">
      <alignment horizontal="center"/>
    </xf>
    <xf numFmtId="0" fontId="34" fillId="0" borderId="0" xfId="0" applyFont="1"/>
    <xf numFmtId="0" fontId="35" fillId="0" borderId="0" xfId="0" applyFont="1"/>
    <xf numFmtId="0" fontId="36" fillId="0" borderId="0" xfId="0" applyFont="1"/>
    <xf numFmtId="0" fontId="37" fillId="0" borderId="0" xfId="58" applyFont="1" applyFill="1" applyBorder="1" applyAlignment="1">
      <alignment horizontal="center"/>
    </xf>
    <xf numFmtId="0" fontId="38" fillId="0" borderId="0" xfId="0" applyFont="1"/>
    <xf numFmtId="0" fontId="37" fillId="0" borderId="0" xfId="58" quotePrefix="1" applyFont="1" applyFill="1" applyBorder="1"/>
    <xf numFmtId="0" fontId="38" fillId="0" borderId="0" xfId="0" applyFont="1" applyAlignment="1">
      <alignment horizontal="center"/>
    </xf>
    <xf numFmtId="0" fontId="37" fillId="0" borderId="0" xfId="58" quotePrefix="1" applyFont="1" applyFill="1" applyBorder="1" applyAlignment="1">
      <alignment horizontal="center"/>
    </xf>
    <xf numFmtId="0" fontId="39" fillId="0" borderId="0" xfId="0" applyFont="1"/>
    <xf numFmtId="0" fontId="40" fillId="0" borderId="0" xfId="0" applyFont="1" applyAlignment="1">
      <alignment horizontal="center"/>
    </xf>
    <xf numFmtId="0" fontId="41" fillId="0" borderId="0" xfId="0" applyFont="1"/>
    <xf numFmtId="0" fontId="42" fillId="0" borderId="0" xfId="0" applyFont="1" applyAlignment="1">
      <alignment horizontal="center"/>
    </xf>
    <xf numFmtId="0" fontId="43" fillId="0" borderId="0" xfId="0" applyFont="1" applyAlignment="1">
      <alignment horizontal="center"/>
    </xf>
    <xf numFmtId="0" fontId="44" fillId="0" borderId="0" xfId="0" applyFont="1"/>
    <xf numFmtId="0" fontId="45" fillId="0" borderId="0" xfId="0" applyFont="1"/>
    <xf numFmtId="0" fontId="46" fillId="0" borderId="0" xfId="0" applyFont="1"/>
    <xf numFmtId="0" fontId="41" fillId="0" borderId="0" xfId="0" applyFont="1" applyAlignment="1">
      <alignment horizontal="center"/>
    </xf>
    <xf numFmtId="0" fontId="47" fillId="0" borderId="0" xfId="46" applyFont="1"/>
    <xf numFmtId="0" fontId="48" fillId="0" borderId="0" xfId="58" applyFont="1" applyFill="1" applyAlignment="1">
      <alignment horizontal="center" vertical="center"/>
    </xf>
    <xf numFmtId="170" fontId="49" fillId="0" borderId="0" xfId="44" applyFont="1" applyAlignment="1">
      <alignment vertical="center" wrapText="1"/>
    </xf>
    <xf numFmtId="0" fontId="51" fillId="0" borderId="0" xfId="0" applyFont="1"/>
    <xf numFmtId="0" fontId="52" fillId="0" borderId="0" xfId="0" applyFont="1" applyAlignment="1">
      <alignment horizontal="justify" vertical="center"/>
    </xf>
    <xf numFmtId="0" fontId="52" fillId="0" borderId="0" xfId="0" applyFont="1" applyAlignment="1">
      <alignment horizontal="left" vertical="center"/>
    </xf>
    <xf numFmtId="0" fontId="52" fillId="0" borderId="0" xfId="0" applyFont="1" applyAlignment="1">
      <alignment vertical="center"/>
    </xf>
    <xf numFmtId="0" fontId="51" fillId="0" borderId="0" xfId="0" applyFont="1" applyAlignment="1">
      <alignment vertical="center"/>
    </xf>
    <xf numFmtId="0" fontId="53" fillId="0" borderId="0" xfId="0" applyFont="1" applyAlignment="1">
      <alignment horizontal="justify" vertical="center"/>
    </xf>
    <xf numFmtId="0" fontId="54" fillId="33" borderId="10" xfId="0" applyFont="1" applyFill="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Continuous" vertical="center"/>
    </xf>
    <xf numFmtId="0" fontId="51" fillId="0" borderId="0" xfId="0" applyFont="1" applyAlignment="1">
      <alignment horizontal="left" vertical="center"/>
    </xf>
    <xf numFmtId="0" fontId="55" fillId="0" borderId="0" xfId="0" applyFont="1" applyAlignment="1">
      <alignment vertical="center"/>
    </xf>
    <xf numFmtId="6" fontId="55" fillId="0" borderId="0" xfId="0" applyNumberFormat="1" applyFont="1" applyAlignment="1">
      <alignment vertical="center"/>
    </xf>
    <xf numFmtId="0" fontId="54" fillId="33" borderId="10" xfId="0" applyFont="1" applyFill="1" applyBorder="1" applyAlignment="1">
      <alignment horizontal="center" vertical="center" wrapText="1"/>
    </xf>
    <xf numFmtId="0" fontId="55" fillId="0" borderId="10" xfId="0" applyFont="1" applyBorder="1" applyAlignment="1">
      <alignment vertical="center"/>
    </xf>
    <xf numFmtId="3" fontId="55" fillId="0" borderId="10" xfId="0" applyNumberFormat="1" applyFont="1" applyBorder="1" applyAlignment="1">
      <alignment horizontal="center" vertical="center"/>
    </xf>
    <xf numFmtId="3" fontId="55" fillId="0" borderId="10" xfId="0" applyNumberFormat="1" applyFont="1" applyBorder="1" applyAlignment="1">
      <alignment horizontal="right" vertical="center"/>
    </xf>
    <xf numFmtId="10" fontId="55" fillId="0" borderId="10" xfId="0" applyNumberFormat="1" applyFont="1" applyBorder="1" applyAlignment="1">
      <alignment horizontal="right" vertical="center"/>
    </xf>
    <xf numFmtId="3" fontId="47" fillId="0" borderId="0" xfId="46" applyNumberFormat="1" applyFont="1"/>
    <xf numFmtId="0" fontId="53" fillId="0" borderId="0" xfId="0" applyFont="1" applyAlignment="1">
      <alignment vertical="center"/>
    </xf>
    <xf numFmtId="0" fontId="54" fillId="33" borderId="10" xfId="0" applyFont="1" applyFill="1" applyBorder="1" applyAlignment="1">
      <alignment horizontal="centerContinuous" vertical="center"/>
    </xf>
    <xf numFmtId="0" fontId="55" fillId="0" borderId="10" xfId="0" applyFont="1" applyBorder="1" applyAlignment="1">
      <alignment horizontal="center" vertical="center" wrapText="1"/>
    </xf>
    <xf numFmtId="0" fontId="49" fillId="0" borderId="0" xfId="49" quotePrefix="1" applyFont="1" applyAlignment="1">
      <alignment horizontal="center"/>
    </xf>
    <xf numFmtId="0" fontId="49" fillId="0" borderId="0" xfId="46" applyFont="1" applyAlignment="1">
      <alignment horizontal="center"/>
    </xf>
    <xf numFmtId="0" fontId="52" fillId="0" borderId="0" xfId="0" applyFont="1" applyAlignment="1">
      <alignment horizontal="center"/>
    </xf>
    <xf numFmtId="0" fontId="47" fillId="0" borderId="0" xfId="49" quotePrefix="1" applyFont="1" applyAlignment="1">
      <alignment horizontal="center"/>
    </xf>
    <xf numFmtId="0" fontId="47" fillId="0" borderId="0" xfId="46" applyFont="1" applyAlignment="1">
      <alignment horizontal="center"/>
    </xf>
    <xf numFmtId="0" fontId="47" fillId="0" borderId="0" xfId="49" applyFont="1"/>
    <xf numFmtId="0" fontId="47" fillId="0" borderId="0" xfId="49" quotePrefix="1" applyFont="1" applyAlignment="1">
      <alignment horizontal="left"/>
    </xf>
    <xf numFmtId="0" fontId="48" fillId="0" borderId="0" xfId="58" applyFont="1" applyAlignment="1">
      <alignment vertical="center"/>
    </xf>
    <xf numFmtId="0" fontId="49" fillId="0" borderId="0" xfId="46" applyFont="1"/>
    <xf numFmtId="0" fontId="57" fillId="0" borderId="0" xfId="46" applyFont="1"/>
    <xf numFmtId="0" fontId="58" fillId="0" borderId="0" xfId="46" applyFont="1"/>
    <xf numFmtId="0" fontId="59" fillId="0" borderId="0" xfId="0" applyFont="1"/>
    <xf numFmtId="0" fontId="60" fillId="0" borderId="0" xfId="0" applyFont="1"/>
    <xf numFmtId="0" fontId="61" fillId="0" borderId="0" xfId="58" applyFont="1" applyFill="1" applyAlignment="1">
      <alignment horizontal="center" vertical="center"/>
    </xf>
    <xf numFmtId="0" fontId="58" fillId="0" borderId="0" xfId="0" applyFont="1"/>
    <xf numFmtId="0" fontId="60" fillId="0" borderId="0" xfId="0" applyFont="1" applyAlignment="1">
      <alignment horizontal="center" vertical="center"/>
    </xf>
    <xf numFmtId="0" fontId="59" fillId="0" borderId="0" xfId="0" applyFont="1" applyAlignment="1">
      <alignment horizontal="center" vertical="center"/>
    </xf>
    <xf numFmtId="0" fontId="63" fillId="33" borderId="0" xfId="0" applyFont="1" applyFill="1" applyAlignment="1">
      <alignment horizontal="center" vertical="center"/>
    </xf>
    <xf numFmtId="0" fontId="63" fillId="33" borderId="0" xfId="0" applyFont="1" applyFill="1" applyAlignment="1">
      <alignment horizontal="left" vertical="center"/>
    </xf>
    <xf numFmtId="177" fontId="63" fillId="33" borderId="0" xfId="0" applyNumberFormat="1" applyFont="1" applyFill="1" applyAlignment="1">
      <alignment horizontal="center" vertical="center" wrapText="1"/>
    </xf>
    <xf numFmtId="0" fontId="60" fillId="0" borderId="20" xfId="0" applyFont="1" applyBorder="1" applyAlignment="1">
      <alignment horizontal="left" indent="1"/>
    </xf>
    <xf numFmtId="0" fontId="60" fillId="0" borderId="17" xfId="0" applyFont="1" applyBorder="1" applyAlignment="1">
      <alignment horizontal="left" indent="1"/>
    </xf>
    <xf numFmtId="174" fontId="59" fillId="0" borderId="13" xfId="1" applyNumberFormat="1" applyFont="1" applyFill="1" applyBorder="1"/>
    <xf numFmtId="174" fontId="59" fillId="0" borderId="20" xfId="1" applyNumberFormat="1" applyFont="1" applyFill="1" applyBorder="1"/>
    <xf numFmtId="0" fontId="60" fillId="0" borderId="17" xfId="0" applyFont="1" applyBorder="1" applyAlignment="1">
      <alignment horizontal="left" vertical="center"/>
    </xf>
    <xf numFmtId="0" fontId="59" fillId="0" borderId="15" xfId="0" applyFont="1" applyBorder="1"/>
    <xf numFmtId="0" fontId="60" fillId="0" borderId="15" xfId="0" applyFont="1" applyBorder="1" applyAlignment="1">
      <alignment horizontal="left" indent="1"/>
    </xf>
    <xf numFmtId="0" fontId="60" fillId="0" borderId="0" xfId="0" applyFont="1" applyAlignment="1">
      <alignment horizontal="center"/>
    </xf>
    <xf numFmtId="169" fontId="60" fillId="0" borderId="15" xfId="1" applyNumberFormat="1" applyFont="1" applyFill="1" applyBorder="1"/>
    <xf numFmtId="169" fontId="59" fillId="0" borderId="0" xfId="1" applyNumberFormat="1" applyFont="1" applyFill="1" applyBorder="1" applyAlignment="1">
      <alignment horizontal="left" vertical="top"/>
    </xf>
    <xf numFmtId="169" fontId="60" fillId="0" borderId="0" xfId="1" applyNumberFormat="1" applyFont="1" applyFill="1" applyBorder="1" applyAlignment="1">
      <alignment horizontal="left" vertical="center"/>
    </xf>
    <xf numFmtId="0" fontId="59" fillId="0" borderId="15" xfId="0" applyFont="1" applyBorder="1" applyAlignment="1">
      <alignment horizontal="left" indent="1"/>
    </xf>
    <xf numFmtId="0" fontId="59" fillId="0" borderId="0" xfId="0" applyFont="1" applyAlignment="1">
      <alignment horizontal="center"/>
    </xf>
    <xf numFmtId="169" fontId="59" fillId="0" borderId="15" xfId="1" applyNumberFormat="1" applyFont="1" applyFill="1" applyBorder="1"/>
    <xf numFmtId="0" fontId="59" fillId="0" borderId="0" xfId="0" applyFont="1" applyAlignment="1">
      <alignment horizontal="left"/>
    </xf>
    <xf numFmtId="169" fontId="59" fillId="0" borderId="0" xfId="1" applyNumberFormat="1" applyFont="1" applyFill="1" applyBorder="1" applyAlignment="1">
      <alignment horizontal="left" vertical="center"/>
    </xf>
    <xf numFmtId="0" fontId="59" fillId="0" borderId="15" xfId="0" applyFont="1" applyBorder="1" applyAlignment="1">
      <alignment horizontal="left" wrapText="1" indent="1"/>
    </xf>
    <xf numFmtId="0" fontId="59" fillId="0" borderId="0" xfId="0" applyFont="1" applyAlignment="1">
      <alignment horizontal="center" wrapText="1"/>
    </xf>
    <xf numFmtId="169" fontId="59" fillId="0" borderId="15" xfId="1" applyNumberFormat="1" applyFont="1" applyFill="1" applyBorder="1" applyAlignment="1">
      <alignment vertical="center"/>
    </xf>
    <xf numFmtId="169" fontId="60" fillId="0" borderId="0" xfId="1" applyNumberFormat="1" applyFont="1" applyFill="1" applyBorder="1" applyAlignment="1">
      <alignment horizontal="left" vertical="center" wrapText="1"/>
    </xf>
    <xf numFmtId="0" fontId="60" fillId="0" borderId="15" xfId="0" applyFont="1" applyBorder="1"/>
    <xf numFmtId="0" fontId="64" fillId="0" borderId="0" xfId="0" applyFont="1"/>
    <xf numFmtId="0" fontId="59" fillId="0" borderId="0" xfId="0" applyFont="1" applyAlignment="1">
      <alignment horizontal="left" indent="1"/>
    </xf>
    <xf numFmtId="0" fontId="60" fillId="0" borderId="0" xfId="0" applyFont="1" applyAlignment="1">
      <alignment horizontal="left" indent="1"/>
    </xf>
    <xf numFmtId="169" fontId="60" fillId="0" borderId="0" xfId="1" applyNumberFormat="1" applyFont="1" applyFill="1" applyBorder="1" applyAlignment="1">
      <alignment horizontal="left"/>
    </xf>
    <xf numFmtId="169" fontId="60" fillId="0" borderId="0" xfId="1" applyNumberFormat="1" applyFont="1" applyFill="1" applyBorder="1" applyAlignment="1">
      <alignment horizontal="left" wrapText="1"/>
    </xf>
    <xf numFmtId="0" fontId="59" fillId="0" borderId="15" xfId="0" applyFont="1" applyBorder="1" applyAlignment="1">
      <alignment horizontal="left" vertical="center" wrapText="1" indent="1"/>
    </xf>
    <xf numFmtId="0" fontId="59" fillId="0" borderId="0" xfId="0" applyFont="1" applyAlignment="1">
      <alignment horizontal="center" vertical="center" wrapText="1"/>
    </xf>
    <xf numFmtId="169" fontId="59" fillId="0" borderId="0" xfId="1" applyNumberFormat="1" applyFont="1" applyFill="1" applyBorder="1" applyAlignment="1">
      <alignment horizontal="left" wrapText="1"/>
    </xf>
    <xf numFmtId="0" fontId="60" fillId="0" borderId="15" xfId="0" applyFont="1" applyBorder="1" applyAlignment="1">
      <alignment horizontal="left" vertical="top" wrapText="1" indent="1"/>
    </xf>
    <xf numFmtId="0" fontId="60" fillId="0" borderId="15" xfId="0" applyFont="1" applyBorder="1" applyAlignment="1">
      <alignment horizontal="left" vertical="center" indent="1"/>
    </xf>
    <xf numFmtId="169" fontId="60" fillId="0" borderId="15" xfId="1" applyNumberFormat="1" applyFont="1" applyFill="1" applyBorder="1" applyAlignment="1">
      <alignment vertical="center"/>
    </xf>
    <xf numFmtId="41" fontId="60" fillId="0" borderId="15" xfId="51" applyFont="1" applyFill="1" applyBorder="1"/>
    <xf numFmtId="169" fontId="59" fillId="0" borderId="0" xfId="1" applyNumberFormat="1" applyFont="1" applyFill="1" applyBorder="1" applyAlignment="1">
      <alignment horizontal="left"/>
    </xf>
    <xf numFmtId="0" fontId="58" fillId="0" borderId="15" xfId="0" applyFont="1" applyBorder="1"/>
    <xf numFmtId="0" fontId="65" fillId="0" borderId="0" xfId="0" applyFont="1"/>
    <xf numFmtId="0" fontId="60" fillId="0" borderId="21" xfId="0" applyFont="1" applyBorder="1" applyAlignment="1">
      <alignment horizontal="left" indent="1"/>
    </xf>
    <xf numFmtId="0" fontId="60" fillId="0" borderId="25" xfId="0" applyFont="1" applyBorder="1" applyAlignment="1">
      <alignment horizontal="left" indent="1"/>
    </xf>
    <xf numFmtId="41" fontId="60" fillId="0" borderId="21" xfId="51" applyFont="1" applyFill="1" applyBorder="1"/>
    <xf numFmtId="41" fontId="58" fillId="0" borderId="0" xfId="0" applyNumberFormat="1" applyFont="1"/>
    <xf numFmtId="174" fontId="59" fillId="0" borderId="0" xfId="0" applyNumberFormat="1" applyFont="1"/>
    <xf numFmtId="0" fontId="62" fillId="0" borderId="0" xfId="49" quotePrefix="1" applyFont="1"/>
    <xf numFmtId="0" fontId="62" fillId="0" borderId="0" xfId="49" quotePrefix="1" applyFont="1" applyAlignment="1">
      <alignment horizontal="center"/>
    </xf>
    <xf numFmtId="0" fontId="64" fillId="0" borderId="0" xfId="0" applyFont="1" applyAlignment="1">
      <alignment horizontal="center"/>
    </xf>
    <xf numFmtId="0" fontId="63" fillId="0" borderId="0" xfId="0" applyFont="1" applyAlignment="1">
      <alignment horizontal="center"/>
    </xf>
    <xf numFmtId="0" fontId="57" fillId="0" borderId="0" xfId="49" quotePrefix="1" applyFont="1" applyAlignment="1">
      <alignment horizontal="center"/>
    </xf>
    <xf numFmtId="0" fontId="57" fillId="0" borderId="0" xfId="46" applyFont="1" applyAlignment="1">
      <alignment horizontal="center"/>
    </xf>
    <xf numFmtId="0" fontId="58" fillId="0" borderId="0" xfId="0" applyFont="1" applyAlignment="1">
      <alignment horizontal="center"/>
    </xf>
    <xf numFmtId="0" fontId="65" fillId="0" borderId="0" xfId="0" applyFont="1" applyAlignment="1">
      <alignment horizontal="center"/>
    </xf>
    <xf numFmtId="0" fontId="60" fillId="0" borderId="0" xfId="0" applyFont="1" applyAlignment="1">
      <alignment horizontal="center" wrapText="1"/>
    </xf>
    <xf numFmtId="0" fontId="59" fillId="0" borderId="0" xfId="0" applyFont="1" applyAlignment="1">
      <alignment wrapText="1"/>
    </xf>
    <xf numFmtId="0" fontId="51" fillId="0" borderId="0" xfId="0" applyFont="1" applyAlignment="1">
      <alignment wrapText="1"/>
    </xf>
    <xf numFmtId="0" fontId="52" fillId="0" borderId="0" xfId="0" applyFont="1" applyAlignment="1">
      <alignment horizontal="center" vertical="center"/>
    </xf>
    <xf numFmtId="0" fontId="51" fillId="0" borderId="10" xfId="0" applyFont="1" applyBorder="1" applyAlignment="1">
      <alignment vertical="center" wrapText="1"/>
    </xf>
    <xf numFmtId="41" fontId="52" fillId="0" borderId="10" xfId="51" applyFont="1" applyFill="1" applyBorder="1" applyAlignment="1">
      <alignment vertical="center"/>
    </xf>
    <xf numFmtId="166" fontId="52" fillId="0" borderId="10" xfId="51" applyNumberFormat="1" applyFont="1" applyFill="1" applyBorder="1" applyAlignment="1">
      <alignment vertical="center"/>
    </xf>
    <xf numFmtId="168" fontId="51" fillId="0" borderId="0" xfId="1" applyFont="1" applyFill="1" applyAlignment="1">
      <alignment vertical="center"/>
    </xf>
    <xf numFmtId="0" fontId="52" fillId="0" borderId="10" xfId="0" applyFont="1" applyBorder="1" applyAlignment="1">
      <alignment vertical="center" wrapText="1"/>
    </xf>
    <xf numFmtId="166" fontId="51" fillId="0" borderId="10" xfId="51" applyNumberFormat="1" applyFont="1" applyFill="1" applyBorder="1" applyAlignment="1">
      <alignment vertical="center"/>
    </xf>
    <xf numFmtId="174" fontId="51" fillId="0" borderId="0" xfId="0" applyNumberFormat="1" applyFont="1" applyAlignment="1">
      <alignment vertical="center"/>
    </xf>
    <xf numFmtId="49" fontId="51" fillId="0" borderId="10" xfId="0" applyNumberFormat="1" applyFont="1" applyBorder="1" applyAlignment="1">
      <alignment vertical="center" wrapText="1"/>
    </xf>
    <xf numFmtId="41" fontId="51" fillId="0" borderId="0" xfId="51" applyFont="1" applyFill="1" applyAlignment="1">
      <alignment vertical="center"/>
    </xf>
    <xf numFmtId="168" fontId="66" fillId="0" borderId="0" xfId="1" applyFont="1" applyFill="1" applyAlignment="1">
      <alignment vertical="center"/>
    </xf>
    <xf numFmtId="168" fontId="67" fillId="0" borderId="0" xfId="1" applyFont="1" applyFill="1" applyAlignment="1">
      <alignment vertical="center"/>
    </xf>
    <xf numFmtId="168" fontId="51" fillId="0" borderId="0" xfId="1" applyFont="1" applyFill="1"/>
    <xf numFmtId="168" fontId="51" fillId="0" borderId="0" xfId="0" applyNumberFormat="1" applyFont="1"/>
    <xf numFmtId="0" fontId="51" fillId="0" borderId="0" xfId="0" applyFont="1" applyAlignment="1">
      <alignment horizontal="center"/>
    </xf>
    <xf numFmtId="0" fontId="52" fillId="0" borderId="0" xfId="0" applyFont="1" applyAlignment="1">
      <alignment horizontal="center" wrapText="1"/>
    </xf>
    <xf numFmtId="0" fontId="49" fillId="0" borderId="0" xfId="49" applyFont="1" applyAlignment="1">
      <alignment horizontal="center"/>
    </xf>
    <xf numFmtId="0" fontId="47" fillId="0" borderId="0" xfId="49" applyFont="1" applyAlignment="1">
      <alignment horizontal="center"/>
    </xf>
    <xf numFmtId="169" fontId="60" fillId="0" borderId="17" xfId="1" applyNumberFormat="1" applyFont="1" applyFill="1" applyBorder="1" applyAlignment="1">
      <alignment horizontal="left" vertical="center"/>
    </xf>
    <xf numFmtId="0" fontId="54" fillId="33" borderId="0" xfId="0" applyFont="1" applyFill="1"/>
    <xf numFmtId="0" fontId="68" fillId="0" borderId="15" xfId="0" applyFont="1" applyBorder="1"/>
    <xf numFmtId="0" fontId="52" fillId="0" borderId="20" xfId="0" applyFont="1" applyBorder="1"/>
    <xf numFmtId="0" fontId="52" fillId="0" borderId="17" xfId="0" applyFont="1" applyBorder="1"/>
    <xf numFmtId="172" fontId="52" fillId="0" borderId="13" xfId="1" applyNumberFormat="1" applyFont="1" applyFill="1" applyBorder="1" applyAlignment="1">
      <alignment horizontal="left" indent="1"/>
    </xf>
    <xf numFmtId="0" fontId="51" fillId="0" borderId="15" xfId="0" applyFont="1" applyBorder="1"/>
    <xf numFmtId="0" fontId="69" fillId="0" borderId="0" xfId="0" applyFont="1"/>
    <xf numFmtId="172" fontId="51" fillId="0" borderId="18" xfId="1" applyNumberFormat="1" applyFont="1" applyFill="1" applyBorder="1" applyAlignment="1">
      <alignment horizontal="left" indent="1"/>
    </xf>
    <xf numFmtId="166" fontId="51" fillId="0" borderId="0" xfId="0" applyNumberFormat="1" applyFont="1"/>
    <xf numFmtId="49" fontId="51" fillId="0" borderId="15" xfId="0" applyNumberFormat="1" applyFont="1" applyBorder="1"/>
    <xf numFmtId="49" fontId="51" fillId="0" borderId="0" xfId="0" applyNumberFormat="1" applyFont="1"/>
    <xf numFmtId="49" fontId="52" fillId="0" borderId="0" xfId="0" applyNumberFormat="1" applyFont="1" applyAlignment="1">
      <alignment horizontal="center"/>
    </xf>
    <xf numFmtId="0" fontId="52" fillId="0" borderId="0" xfId="0" applyFont="1"/>
    <xf numFmtId="0" fontId="52" fillId="0" borderId="15" xfId="0" applyFont="1" applyBorder="1"/>
    <xf numFmtId="0" fontId="50" fillId="0" borderId="0" xfId="0" applyFont="1" applyAlignment="1">
      <alignment horizontal="center"/>
    </xf>
    <xf numFmtId="172" fontId="52" fillId="0" borderId="18" xfId="1" applyNumberFormat="1" applyFont="1" applyFill="1" applyBorder="1" applyAlignment="1">
      <alignment horizontal="left" indent="1"/>
    </xf>
    <xf numFmtId="0" fontId="70" fillId="0" borderId="15" xfId="0" applyFont="1" applyBorder="1"/>
    <xf numFmtId="0" fontId="71" fillId="0" borderId="15" xfId="0" quotePrefix="1" applyFont="1" applyBorder="1"/>
    <xf numFmtId="49" fontId="51" fillId="0" borderId="15" xfId="0" quotePrefix="1" applyNumberFormat="1" applyFont="1" applyBorder="1"/>
    <xf numFmtId="49" fontId="51" fillId="0" borderId="0" xfId="0" quotePrefix="1" applyNumberFormat="1" applyFont="1"/>
    <xf numFmtId="0" fontId="72" fillId="0" borderId="15" xfId="0" applyFont="1" applyBorder="1"/>
    <xf numFmtId="0" fontId="67" fillId="0" borderId="0" xfId="0" applyFont="1"/>
    <xf numFmtId="0" fontId="73" fillId="0" borderId="15" xfId="0" applyFont="1" applyBorder="1"/>
    <xf numFmtId="0" fontId="52" fillId="0" borderId="21" xfId="0" applyFont="1" applyBorder="1"/>
    <xf numFmtId="0" fontId="52" fillId="0" borderId="25" xfId="0" applyFont="1" applyBorder="1"/>
    <xf numFmtId="172" fontId="52" fillId="0" borderId="14" xfId="1" applyNumberFormat="1" applyFont="1" applyFill="1" applyBorder="1" applyAlignment="1">
      <alignment horizontal="left" indent="1"/>
    </xf>
    <xf numFmtId="0" fontId="74" fillId="0" borderId="0" xfId="0" applyFont="1"/>
    <xf numFmtId="169" fontId="51" fillId="0" borderId="0" xfId="1" applyNumberFormat="1" applyFont="1" applyFill="1" applyBorder="1"/>
    <xf numFmtId="174" fontId="51" fillId="0" borderId="0" xfId="0" applyNumberFormat="1" applyFont="1"/>
    <xf numFmtId="169" fontId="51" fillId="0" borderId="0" xfId="1" applyNumberFormat="1" applyFont="1" applyFill="1"/>
    <xf numFmtId="0" fontId="51" fillId="0" borderId="0" xfId="0" applyFont="1" applyAlignment="1">
      <alignment horizontal="left" wrapText="1"/>
    </xf>
    <xf numFmtId="0" fontId="51" fillId="0" borderId="0" xfId="0" applyFont="1" applyAlignment="1">
      <alignment horizontal="center" wrapText="1"/>
    </xf>
    <xf numFmtId="0" fontId="67" fillId="33" borderId="0" xfId="0" applyFont="1" applyFill="1"/>
    <xf numFmtId="0" fontId="52" fillId="0" borderId="20" xfId="0" applyFont="1" applyBorder="1" applyAlignment="1">
      <alignment vertical="center" wrapText="1"/>
    </xf>
    <xf numFmtId="0" fontId="52" fillId="0" borderId="17" xfId="0" applyFont="1" applyBorder="1" applyAlignment="1">
      <alignment vertical="center" wrapText="1"/>
    </xf>
    <xf numFmtId="41" fontId="52" fillId="0" borderId="13" xfId="51" applyFont="1" applyFill="1" applyBorder="1" applyAlignment="1">
      <alignment wrapText="1"/>
    </xf>
    <xf numFmtId="41" fontId="51" fillId="0" borderId="13" xfId="51" applyFont="1" applyFill="1" applyBorder="1"/>
    <xf numFmtId="0" fontId="52" fillId="0" borderId="15" xfId="0" applyFont="1" applyBorder="1" applyAlignment="1">
      <alignment vertical="center" wrapText="1"/>
    </xf>
    <xf numFmtId="0" fontId="52" fillId="0" borderId="0" xfId="0" applyFont="1" applyAlignment="1">
      <alignment vertical="center" wrapText="1"/>
    </xf>
    <xf numFmtId="166" fontId="51" fillId="0" borderId="18" xfId="51" applyNumberFormat="1" applyFont="1" applyFill="1" applyBorder="1" applyAlignment="1">
      <alignment vertical="center"/>
    </xf>
    <xf numFmtId="41" fontId="51" fillId="0" borderId="18" xfId="51" applyFont="1" applyFill="1" applyBorder="1"/>
    <xf numFmtId="0" fontId="51" fillId="0" borderId="15" xfId="0" applyFont="1" applyBorder="1" applyAlignment="1">
      <alignment vertical="center" wrapText="1"/>
    </xf>
    <xf numFmtId="0" fontId="51" fillId="0" borderId="0" xfId="0" applyFont="1" applyAlignment="1">
      <alignment vertical="center" wrapText="1"/>
    </xf>
    <xf numFmtId="166" fontId="52" fillId="0" borderId="18" xfId="51" applyNumberFormat="1" applyFont="1" applyFill="1" applyBorder="1" applyAlignment="1">
      <alignment vertical="center"/>
    </xf>
    <xf numFmtId="171" fontId="51" fillId="0" borderId="0" xfId="0" applyNumberFormat="1" applyFont="1" applyAlignment="1">
      <alignment vertical="center"/>
    </xf>
    <xf numFmtId="0" fontId="51" fillId="0" borderId="15" xfId="0" applyFont="1" applyBorder="1" applyAlignment="1">
      <alignment horizontal="left" vertical="center" wrapText="1"/>
    </xf>
    <xf numFmtId="0" fontId="51" fillId="0" borderId="0" xfId="0" applyFont="1" applyAlignment="1">
      <alignment horizontal="left" vertical="center" wrapText="1"/>
    </xf>
    <xf numFmtId="3" fontId="51" fillId="0" borderId="0" xfId="0" applyNumberFormat="1" applyFont="1" applyAlignment="1">
      <alignment vertical="center"/>
    </xf>
    <xf numFmtId="166" fontId="51" fillId="0" borderId="0" xfId="0" applyNumberFormat="1" applyFont="1" applyAlignment="1">
      <alignment vertical="center"/>
    </xf>
    <xf numFmtId="0" fontId="67" fillId="0" borderId="0" xfId="0" applyFont="1" applyAlignment="1">
      <alignment vertical="center"/>
    </xf>
    <xf numFmtId="0" fontId="52" fillId="0" borderId="21" xfId="0" applyFont="1" applyBorder="1" applyAlignment="1">
      <alignment vertical="center" wrapText="1"/>
    </xf>
    <xf numFmtId="0" fontId="52" fillId="0" borderId="25" xfId="0" applyFont="1" applyBorder="1" applyAlignment="1">
      <alignment vertical="center" wrapText="1"/>
    </xf>
    <xf numFmtId="166" fontId="52" fillId="0" borderId="14" xfId="51" applyNumberFormat="1" applyFont="1" applyFill="1" applyBorder="1" applyAlignment="1">
      <alignment vertical="center"/>
    </xf>
    <xf numFmtId="166" fontId="52" fillId="0" borderId="0" xfId="45" applyFont="1" applyFill="1" applyBorder="1" applyAlignment="1">
      <alignment vertical="center"/>
    </xf>
    <xf numFmtId="174" fontId="67" fillId="0" borderId="0" xfId="0" applyNumberFormat="1" applyFont="1" applyAlignment="1">
      <alignment vertical="center"/>
    </xf>
    <xf numFmtId="169" fontId="67" fillId="0" borderId="0" xfId="1" applyNumberFormat="1" applyFont="1" applyFill="1" applyAlignment="1">
      <alignment vertical="center"/>
    </xf>
    <xf numFmtId="169" fontId="51" fillId="0" borderId="0" xfId="0" applyNumberFormat="1" applyFont="1"/>
    <xf numFmtId="0" fontId="47" fillId="0" borderId="0" xfId="46" applyFont="1" applyAlignment="1">
      <alignment vertical="center"/>
    </xf>
    <xf numFmtId="0" fontId="48" fillId="0" borderId="0" xfId="58" applyFont="1" applyFill="1" applyBorder="1" applyAlignment="1">
      <alignment horizontal="center" vertical="center"/>
    </xf>
    <xf numFmtId="0" fontId="51" fillId="0" borderId="0" xfId="0" applyFont="1" applyAlignment="1">
      <alignment horizontal="center" vertical="center" wrapText="1"/>
    </xf>
    <xf numFmtId="0" fontId="74" fillId="0" borderId="0" xfId="0" applyFont="1" applyAlignment="1">
      <alignment horizontal="center" vertical="center"/>
    </xf>
    <xf numFmtId="0" fontId="51" fillId="0" borderId="0" xfId="0" applyFont="1" applyAlignment="1">
      <alignment horizontal="justify" vertical="center" wrapText="1"/>
    </xf>
    <xf numFmtId="0" fontId="49" fillId="0" borderId="0" xfId="49" quotePrefix="1" applyFont="1" applyAlignment="1">
      <alignment horizontal="center" vertical="center"/>
    </xf>
    <xf numFmtId="0" fontId="47" fillId="0" borderId="0" xfId="49" quotePrefix="1" applyFont="1" applyAlignment="1">
      <alignment horizontal="center" vertical="center"/>
    </xf>
    <xf numFmtId="0" fontId="47" fillId="0" borderId="0" xfId="49" quotePrefix="1" applyFont="1" applyAlignment="1">
      <alignment vertical="center"/>
    </xf>
    <xf numFmtId="9" fontId="51" fillId="0" borderId="0" xfId="0" applyNumberFormat="1" applyFont="1" applyAlignment="1">
      <alignment horizontal="center" wrapText="1"/>
    </xf>
    <xf numFmtId="0" fontId="52" fillId="0" borderId="30" xfId="0" applyFont="1" applyBorder="1" applyAlignment="1">
      <alignment horizontal="center" vertical="center" wrapText="1"/>
    </xf>
    <xf numFmtId="0" fontId="51" fillId="0" borderId="30" xfId="0" applyFont="1" applyBorder="1" applyAlignment="1">
      <alignment horizontal="center" vertical="center" wrapText="1"/>
    </xf>
    <xf numFmtId="9" fontId="51" fillId="0" borderId="30" xfId="0" applyNumberFormat="1" applyFont="1" applyBorder="1" applyAlignment="1">
      <alignment horizontal="center" wrapText="1"/>
    </xf>
    <xf numFmtId="0" fontId="49" fillId="0" borderId="15" xfId="49" applyFont="1" applyBorder="1"/>
    <xf numFmtId="0" fontId="49" fillId="0" borderId="0" xfId="49" applyFont="1"/>
    <xf numFmtId="177" fontId="47" fillId="0" borderId="0" xfId="49" applyNumberFormat="1" applyFont="1"/>
    <xf numFmtId="0" fontId="47" fillId="0" borderId="15" xfId="49" applyFont="1" applyBorder="1"/>
    <xf numFmtId="177" fontId="47" fillId="0" borderId="0" xfId="49" applyNumberFormat="1" applyFont="1" applyAlignment="1">
      <alignment wrapText="1"/>
    </xf>
    <xf numFmtId="0" fontId="47" fillId="0" borderId="0" xfId="49" applyFont="1" applyAlignment="1">
      <alignment wrapText="1"/>
    </xf>
    <xf numFmtId="0" fontId="47" fillId="0" borderId="15" xfId="49" applyFont="1" applyBorder="1" applyAlignment="1">
      <alignment vertical="center"/>
    </xf>
    <xf numFmtId="176" fontId="47" fillId="0" borderId="10" xfId="51" applyNumberFormat="1" applyFont="1" applyFill="1" applyBorder="1" applyAlignment="1">
      <alignment vertical="center"/>
    </xf>
    <xf numFmtId="0" fontId="47" fillId="0" borderId="0" xfId="49" applyFont="1" applyAlignment="1">
      <alignment vertical="center"/>
    </xf>
    <xf numFmtId="177" fontId="47" fillId="0" borderId="0" xfId="49" applyNumberFormat="1" applyFont="1" applyAlignment="1">
      <alignment vertical="center"/>
    </xf>
    <xf numFmtId="0" fontId="47" fillId="0" borderId="15" xfId="49" applyFont="1" applyBorder="1" applyAlignment="1">
      <alignment horizontal="center" vertical="center" wrapText="1"/>
    </xf>
    <xf numFmtId="0" fontId="54" fillId="33" borderId="13" xfId="0" applyFont="1" applyFill="1" applyBorder="1" applyAlignment="1">
      <alignment horizontal="center" vertical="center" wrapText="1"/>
    </xf>
    <xf numFmtId="177" fontId="47" fillId="0" borderId="0" xfId="49" applyNumberFormat="1" applyFont="1" applyAlignment="1">
      <alignment horizontal="center" vertical="center" wrapText="1"/>
    </xf>
    <xf numFmtId="0" fontId="47" fillId="0" borderId="0" xfId="49" applyFont="1" applyAlignment="1">
      <alignment horizontal="center" vertical="center" wrapText="1"/>
    </xf>
    <xf numFmtId="0" fontId="47" fillId="0" borderId="15" xfId="49" applyFont="1" applyBorder="1" applyAlignment="1">
      <alignment wrapText="1"/>
    </xf>
    <xf numFmtId="0" fontId="52" fillId="0" borderId="10" xfId="0" applyFont="1" applyBorder="1" applyAlignment="1">
      <alignment vertical="center"/>
    </xf>
    <xf numFmtId="0" fontId="51" fillId="0" borderId="10" xfId="0" applyFont="1" applyBorder="1" applyAlignment="1">
      <alignment vertical="center"/>
    </xf>
    <xf numFmtId="0" fontId="51" fillId="0" borderId="10" xfId="0" applyFont="1" applyBorder="1" applyAlignment="1">
      <alignment horizontal="center" vertical="center"/>
    </xf>
    <xf numFmtId="176" fontId="51" fillId="0" borderId="10" xfId="0" applyNumberFormat="1" applyFont="1" applyBorder="1" applyAlignment="1">
      <alignment vertical="center"/>
    </xf>
    <xf numFmtId="179" fontId="51" fillId="0" borderId="10" xfId="0" applyNumberFormat="1" applyFont="1" applyBorder="1" applyAlignment="1">
      <alignment vertical="center"/>
    </xf>
    <xf numFmtId="0" fontId="52" fillId="0" borderId="10" xfId="0" applyFont="1" applyBorder="1" applyAlignment="1">
      <alignment horizontal="left" vertical="center"/>
    </xf>
    <xf numFmtId="168" fontId="51" fillId="0" borderId="10" xfId="1" applyFont="1" applyFill="1" applyBorder="1" applyAlignment="1">
      <alignment horizontal="center" vertical="center"/>
    </xf>
    <xf numFmtId="171" fontId="51" fillId="0" borderId="10" xfId="51" applyNumberFormat="1" applyFont="1" applyFill="1" applyBorder="1" applyAlignment="1">
      <alignment horizontal="right" vertical="center"/>
    </xf>
    <xf numFmtId="166" fontId="51" fillId="0" borderId="10" xfId="51" applyNumberFormat="1" applyFont="1" applyFill="1" applyBorder="1" applyAlignment="1">
      <alignment horizontal="right" vertical="center"/>
    </xf>
    <xf numFmtId="168" fontId="52" fillId="0" borderId="10" xfId="1" applyFont="1" applyFill="1" applyBorder="1" applyAlignment="1">
      <alignment horizontal="center" vertical="center"/>
    </xf>
    <xf numFmtId="176" fontId="52" fillId="0" borderId="10" xfId="0" applyNumberFormat="1" applyFont="1" applyBorder="1" applyAlignment="1">
      <alignment vertical="center"/>
    </xf>
    <xf numFmtId="179" fontId="52" fillId="0" borderId="10" xfId="0" applyNumberFormat="1" applyFont="1" applyBorder="1" applyAlignment="1">
      <alignment vertical="center"/>
    </xf>
    <xf numFmtId="177" fontId="49" fillId="0" borderId="0" xfId="49" applyNumberFormat="1" applyFont="1"/>
    <xf numFmtId="0" fontId="49" fillId="0" borderId="15" xfId="49" applyFont="1" applyBorder="1" applyAlignment="1">
      <alignment horizontal="center" vertical="center" wrapText="1"/>
    </xf>
    <xf numFmtId="173" fontId="47" fillId="0" borderId="0" xfId="49" applyNumberFormat="1" applyFont="1" applyAlignment="1">
      <alignment wrapText="1"/>
    </xf>
    <xf numFmtId="177" fontId="49" fillId="0" borderId="0" xfId="49" applyNumberFormat="1" applyFont="1" applyAlignment="1">
      <alignment horizontal="center" vertical="center" wrapText="1"/>
    </xf>
    <xf numFmtId="0" fontId="49" fillId="0" borderId="0" xfId="49" applyFont="1" applyAlignment="1">
      <alignment horizontal="center" vertical="center" wrapText="1"/>
    </xf>
    <xf numFmtId="176" fontId="51" fillId="0" borderId="10" xfId="51" applyNumberFormat="1" applyFont="1" applyFill="1" applyBorder="1" applyAlignment="1">
      <alignment horizontal="right" vertical="center"/>
    </xf>
    <xf numFmtId="41" fontId="51" fillId="0" borderId="10" xfId="51" applyFont="1" applyFill="1" applyBorder="1" applyAlignment="1">
      <alignment horizontal="right" vertical="center"/>
    </xf>
    <xf numFmtId="173" fontId="47" fillId="0" borderId="0" xfId="49" applyNumberFormat="1" applyFont="1"/>
    <xf numFmtId="41" fontId="49" fillId="0" borderId="12" xfId="51" applyFont="1" applyFill="1" applyBorder="1" applyAlignment="1">
      <alignment horizontal="center" vertical="center"/>
    </xf>
    <xf numFmtId="166" fontId="49" fillId="0" borderId="10" xfId="51" applyNumberFormat="1" applyFont="1" applyFill="1" applyBorder="1" applyAlignment="1">
      <alignment horizontal="center" vertical="center"/>
    </xf>
    <xf numFmtId="166" fontId="47" fillId="0" borderId="0" xfId="49" applyNumberFormat="1" applyFont="1"/>
    <xf numFmtId="41" fontId="67" fillId="0" borderId="0" xfId="49" applyNumberFormat="1" applyFont="1" applyAlignment="1">
      <alignment horizontal="center" vertical="center"/>
    </xf>
    <xf numFmtId="0" fontId="47" fillId="0" borderId="0" xfId="49" applyFont="1" applyAlignment="1">
      <alignment horizontal="center" vertical="center"/>
    </xf>
    <xf numFmtId="0" fontId="71" fillId="0" borderId="0" xfId="49" applyFont="1"/>
    <xf numFmtId="166" fontId="71" fillId="0" borderId="0" xfId="49" applyNumberFormat="1" applyFont="1"/>
    <xf numFmtId="0" fontId="72" fillId="0" borderId="15" xfId="0" applyFont="1" applyBorder="1" applyAlignment="1">
      <alignment vertical="center"/>
    </xf>
    <xf numFmtId="0" fontId="47" fillId="0" borderId="14" xfId="49" quotePrefix="1" applyFont="1" applyBorder="1" applyAlignment="1">
      <alignment horizontal="left" vertical="center"/>
    </xf>
    <xf numFmtId="41" fontId="47" fillId="0" borderId="14" xfId="51" applyFont="1" applyFill="1" applyBorder="1" applyAlignment="1">
      <alignment vertical="center"/>
    </xf>
    <xf numFmtId="166" fontId="71" fillId="0" borderId="0" xfId="49" applyNumberFormat="1" applyFont="1" applyAlignment="1">
      <alignment vertical="center"/>
    </xf>
    <xf numFmtId="0" fontId="71" fillId="0" borderId="0" xfId="49" applyFont="1" applyAlignment="1">
      <alignment vertical="center"/>
    </xf>
    <xf numFmtId="41" fontId="71" fillId="0" borderId="0" xfId="49" applyNumberFormat="1" applyFont="1" applyAlignment="1">
      <alignment horizontal="center" vertical="center"/>
    </xf>
    <xf numFmtId="0" fontId="54" fillId="33" borderId="19" xfId="0" applyFont="1" applyFill="1" applyBorder="1" applyAlignment="1">
      <alignment horizontal="center" vertical="center"/>
    </xf>
    <xf numFmtId="0" fontId="54" fillId="33" borderId="13" xfId="0" applyFont="1" applyFill="1" applyBorder="1" applyAlignment="1">
      <alignment horizontal="center" vertical="center"/>
    </xf>
    <xf numFmtId="41" fontId="55" fillId="0" borderId="10" xfId="51" applyFont="1" applyBorder="1" applyAlignment="1">
      <alignment vertical="center"/>
    </xf>
    <xf numFmtId="177" fontId="55" fillId="0" borderId="10" xfId="0" applyNumberFormat="1" applyFont="1" applyBorder="1" applyAlignment="1">
      <alignment horizontal="center" vertical="center"/>
    </xf>
    <xf numFmtId="0" fontId="53" fillId="0" borderId="10" xfId="0" applyFont="1" applyBorder="1" applyAlignment="1">
      <alignment vertical="center"/>
    </xf>
    <xf numFmtId="41" fontId="53" fillId="0" borderId="10" xfId="51" applyFont="1" applyBorder="1" applyAlignment="1">
      <alignment vertical="center"/>
    </xf>
    <xf numFmtId="41" fontId="47" fillId="0" borderId="0" xfId="49" applyNumberFormat="1" applyFont="1"/>
    <xf numFmtId="41" fontId="71" fillId="0" borderId="0" xfId="49" applyNumberFormat="1" applyFont="1"/>
    <xf numFmtId="0" fontId="54" fillId="33" borderId="14" xfId="0" applyFont="1" applyFill="1" applyBorder="1" applyAlignment="1">
      <alignment horizontal="center" vertical="center"/>
    </xf>
    <xf numFmtId="41" fontId="55" fillId="0" borderId="10" xfId="51" applyFont="1" applyFill="1" applyBorder="1" applyAlignment="1">
      <alignment horizontal="right" vertical="center"/>
    </xf>
    <xf numFmtId="41" fontId="52" fillId="0" borderId="10" xfId="51" applyFont="1" applyFill="1" applyBorder="1" applyAlignment="1">
      <alignment horizontal="right" vertical="center"/>
    </xf>
    <xf numFmtId="0" fontId="47" fillId="0" borderId="0" xfId="0" applyFont="1" applyAlignment="1">
      <alignment vertical="top"/>
    </xf>
    <xf numFmtId="172" fontId="49" fillId="0" borderId="0" xfId="50" applyNumberFormat="1" applyFont="1" applyFill="1" applyAlignment="1"/>
    <xf numFmtId="41" fontId="67" fillId="0" borderId="0" xfId="49" applyNumberFormat="1" applyFont="1"/>
    <xf numFmtId="0" fontId="54" fillId="33" borderId="29" xfId="0" applyFont="1" applyFill="1" applyBorder="1" applyAlignment="1">
      <alignment horizontal="center" vertical="center" wrapText="1"/>
    </xf>
    <xf numFmtId="41" fontId="51" fillId="0" borderId="10" xfId="51" applyFont="1" applyFill="1" applyBorder="1" applyAlignment="1">
      <alignment horizontal="left" vertical="center"/>
    </xf>
    <xf numFmtId="0" fontId="54" fillId="33" borderId="19" xfId="0" applyFont="1" applyFill="1" applyBorder="1" applyAlignment="1">
      <alignment horizontal="center" vertical="center" wrapText="1"/>
    </xf>
    <xf numFmtId="41" fontId="71" fillId="0" borderId="0" xfId="49" applyNumberFormat="1" applyFont="1" applyAlignment="1">
      <alignment wrapText="1"/>
    </xf>
    <xf numFmtId="0" fontId="49" fillId="0" borderId="0" xfId="0" applyFont="1" applyAlignment="1">
      <alignment vertical="top"/>
    </xf>
    <xf numFmtId="172" fontId="71" fillId="0" borderId="0" xfId="0" applyNumberFormat="1" applyFont="1"/>
    <xf numFmtId="0" fontId="47" fillId="0" borderId="10" xfId="49" applyFont="1" applyBorder="1" applyAlignment="1">
      <alignment vertical="center"/>
    </xf>
    <xf numFmtId="41" fontId="47" fillId="0" borderId="10" xfId="51" applyFont="1" applyFill="1" applyBorder="1" applyAlignment="1">
      <alignment vertical="center"/>
    </xf>
    <xf numFmtId="41" fontId="49" fillId="0" borderId="10" xfId="51" applyFont="1" applyFill="1" applyBorder="1" applyAlignment="1">
      <alignment vertical="center"/>
    </xf>
    <xf numFmtId="41" fontId="71" fillId="0" borderId="0" xfId="49" applyNumberFormat="1" applyFont="1" applyAlignment="1">
      <alignment vertical="center"/>
    </xf>
    <xf numFmtId="169" fontId="47" fillId="0" borderId="0" xfId="1" applyNumberFormat="1" applyFont="1" applyFill="1" applyBorder="1" applyAlignment="1"/>
    <xf numFmtId="172" fontId="71" fillId="0" borderId="0" xfId="49" applyNumberFormat="1" applyFont="1"/>
    <xf numFmtId="0" fontId="47" fillId="0" borderId="10" xfId="49" applyFont="1" applyBorder="1" applyAlignment="1">
      <alignment horizontal="center" vertical="center"/>
    </xf>
    <xf numFmtId="0" fontId="47" fillId="0" borderId="10" xfId="49" applyFont="1" applyBorder="1" applyAlignment="1">
      <alignment horizontal="center" vertical="center" wrapText="1"/>
    </xf>
    <xf numFmtId="41" fontId="47" fillId="0" borderId="10" xfId="51" applyFont="1" applyBorder="1" applyAlignment="1">
      <alignment horizontal="center" vertical="center"/>
    </xf>
    <xf numFmtId="172" fontId="51" fillId="0" borderId="10" xfId="1" applyNumberFormat="1" applyFont="1" applyFill="1" applyBorder="1" applyAlignment="1">
      <alignment horizontal="left" vertical="center" indent="1"/>
    </xf>
    <xf numFmtId="41" fontId="49" fillId="0" borderId="10" xfId="51" applyFont="1" applyBorder="1" applyAlignment="1">
      <alignment horizontal="center" vertical="center"/>
    </xf>
    <xf numFmtId="0" fontId="49" fillId="0" borderId="15" xfId="49" applyFont="1" applyBorder="1" applyAlignment="1">
      <alignment horizontal="center" vertical="center"/>
    </xf>
    <xf numFmtId="0" fontId="49" fillId="0" borderId="10" xfId="49" applyFont="1" applyBorder="1" applyAlignment="1">
      <alignment horizontal="left" vertical="center"/>
    </xf>
    <xf numFmtId="0" fontId="49" fillId="0" borderId="0" xfId="49" applyFont="1" applyAlignment="1">
      <alignment horizontal="center" vertical="center"/>
    </xf>
    <xf numFmtId="0" fontId="47" fillId="0" borderId="15" xfId="49" applyFont="1" applyBorder="1" applyAlignment="1">
      <alignment horizontal="center" vertical="center"/>
    </xf>
    <xf numFmtId="0" fontId="47" fillId="0" borderId="10" xfId="49" applyFont="1" applyBorder="1" applyAlignment="1">
      <alignment horizontal="left" vertical="center" indent="1"/>
    </xf>
    <xf numFmtId="166" fontId="47" fillId="0" borderId="10" xfId="51" applyNumberFormat="1" applyFont="1" applyBorder="1" applyAlignment="1">
      <alignment horizontal="center" vertical="center"/>
    </xf>
    <xf numFmtId="166" fontId="49" fillId="0" borderId="10" xfId="49" applyNumberFormat="1" applyFont="1" applyBorder="1" applyAlignment="1">
      <alignment horizontal="center" vertical="center"/>
    </xf>
    <xf numFmtId="41" fontId="49" fillId="0" borderId="10" xfId="49" applyNumberFormat="1" applyFont="1" applyBorder="1" applyAlignment="1">
      <alignment horizontal="center" vertical="center" wrapText="1"/>
    </xf>
    <xf numFmtId="166" fontId="49" fillId="0" borderId="10" xfId="49" applyNumberFormat="1" applyFont="1" applyBorder="1" applyAlignment="1">
      <alignment horizontal="center" vertical="center" wrapText="1"/>
    </xf>
    <xf numFmtId="0" fontId="49" fillId="0" borderId="10" xfId="49" applyFont="1" applyBorder="1" applyAlignment="1">
      <alignment horizontal="left" vertical="center" indent="1"/>
    </xf>
    <xf numFmtId="41" fontId="47" fillId="0" borderId="0" xfId="51" applyFont="1" applyFill="1" applyAlignment="1"/>
    <xf numFmtId="172" fontId="67" fillId="0" borderId="0" xfId="49" applyNumberFormat="1" applyFont="1"/>
    <xf numFmtId="166" fontId="47" fillId="0" borderId="10" xfId="49" applyNumberFormat="1" applyFont="1" applyBorder="1" applyAlignment="1">
      <alignment horizontal="center" vertical="center" wrapText="1"/>
    </xf>
    <xf numFmtId="0" fontId="51" fillId="0" borderId="0" xfId="0" applyFont="1" applyAlignment="1">
      <alignment horizontal="justify" vertical="center"/>
    </xf>
    <xf numFmtId="0" fontId="67" fillId="0" borderId="0" xfId="49" applyFont="1"/>
    <xf numFmtId="0" fontId="54" fillId="33" borderId="10" xfId="49" applyFont="1" applyFill="1" applyBorder="1" applyAlignment="1">
      <alignment horizontal="center" vertical="center"/>
    </xf>
    <xf numFmtId="41" fontId="49" fillId="0" borderId="18" xfId="51" applyFont="1" applyFill="1" applyBorder="1" applyAlignment="1"/>
    <xf numFmtId="41" fontId="47" fillId="0" borderId="18" xfId="51" applyFont="1" applyFill="1" applyBorder="1" applyAlignment="1"/>
    <xf numFmtId="0" fontId="52" fillId="0" borderId="11" xfId="0" applyFont="1" applyBorder="1"/>
    <xf numFmtId="41" fontId="49" fillId="0" borderId="10" xfId="51" applyFont="1" applyFill="1" applyBorder="1" applyAlignment="1"/>
    <xf numFmtId="166" fontId="76" fillId="0" borderId="0" xfId="45" applyFont="1" applyFill="1" applyAlignment="1"/>
    <xf numFmtId="166" fontId="47" fillId="0" borderId="0" xfId="45" applyFont="1" applyFill="1" applyAlignment="1"/>
    <xf numFmtId="0" fontId="47" fillId="0" borderId="0" xfId="49" applyFont="1" applyAlignment="1">
      <alignment horizontal="left"/>
    </xf>
    <xf numFmtId="0" fontId="49" fillId="0" borderId="10" xfId="49" applyFont="1" applyBorder="1" applyAlignment="1">
      <alignment horizontal="left" vertical="center" wrapText="1"/>
    </xf>
    <xf numFmtId="169" fontId="60" fillId="0" borderId="0" xfId="1" applyNumberFormat="1" applyFont="1" applyFill="1" applyBorder="1" applyAlignment="1">
      <alignment horizontal="left" vertical="top" wrapText="1"/>
    </xf>
    <xf numFmtId="0" fontId="78" fillId="0" borderId="0" xfId="0" applyFont="1"/>
    <xf numFmtId="174" fontId="60" fillId="0" borderId="18" xfId="51" applyNumberFormat="1" applyFont="1" applyFill="1" applyBorder="1"/>
    <xf numFmtId="174" fontId="59" fillId="0" borderId="18" xfId="51" applyNumberFormat="1" applyFont="1" applyFill="1" applyBorder="1"/>
    <xf numFmtId="174" fontId="60" fillId="0" borderId="18" xfId="51" applyNumberFormat="1" applyFont="1" applyFill="1" applyBorder="1" applyAlignment="1">
      <alignment vertical="center"/>
    </xf>
    <xf numFmtId="174" fontId="60" fillId="0" borderId="14" xfId="51" applyNumberFormat="1" applyFont="1" applyFill="1" applyBorder="1"/>
    <xf numFmtId="174" fontId="59" fillId="0" borderId="13" xfId="51" applyNumberFormat="1" applyFont="1" applyBorder="1"/>
    <xf numFmtId="174" fontId="59" fillId="0" borderId="18" xfId="51" applyNumberFormat="1" applyFont="1" applyBorder="1"/>
    <xf numFmtId="174" fontId="59" fillId="0" borderId="18" xfId="51" applyNumberFormat="1" applyFont="1" applyFill="1" applyBorder="1" applyAlignment="1">
      <alignment vertical="center"/>
    </xf>
    <xf numFmtId="180" fontId="51" fillId="0" borderId="18" xfId="1" applyNumberFormat="1" applyFont="1" applyFill="1" applyBorder="1" applyAlignment="1">
      <alignment horizontal="right"/>
    </xf>
    <xf numFmtId="174" fontId="52" fillId="0" borderId="10" xfId="51" applyNumberFormat="1" applyFont="1" applyFill="1" applyBorder="1" applyAlignment="1">
      <alignment vertical="center"/>
    </xf>
    <xf numFmtId="174" fontId="51" fillId="0" borderId="10" xfId="51" applyNumberFormat="1" applyFont="1" applyFill="1" applyBorder="1" applyAlignment="1">
      <alignment vertical="center"/>
    </xf>
    <xf numFmtId="174" fontId="51" fillId="0" borderId="18" xfId="51" applyNumberFormat="1" applyFont="1" applyFill="1" applyBorder="1"/>
    <xf numFmtId="174" fontId="51" fillId="0" borderId="18" xfId="51" applyNumberFormat="1" applyFont="1" applyFill="1" applyBorder="1" applyAlignment="1">
      <alignment vertical="center"/>
    </xf>
    <xf numFmtId="174" fontId="52" fillId="0" borderId="18" xfId="51" applyNumberFormat="1" applyFont="1" applyFill="1" applyBorder="1" applyAlignment="1">
      <alignment vertical="center"/>
    </xf>
    <xf numFmtId="174" fontId="52" fillId="0" borderId="18" xfId="51" applyNumberFormat="1" applyFont="1" applyFill="1" applyBorder="1" applyAlignment="1">
      <alignment vertical="center" wrapText="1"/>
    </xf>
    <xf numFmtId="174" fontId="52" fillId="0" borderId="14" xfId="51" applyNumberFormat="1" applyFont="1" applyFill="1" applyBorder="1" applyAlignment="1">
      <alignment vertical="center"/>
    </xf>
    <xf numFmtId="180" fontId="51" fillId="0" borderId="10" xfId="51" applyNumberFormat="1" applyFont="1" applyFill="1" applyBorder="1" applyAlignment="1">
      <alignment horizontal="right" vertical="center"/>
    </xf>
    <xf numFmtId="180" fontId="49" fillId="0" borderId="10" xfId="51" applyNumberFormat="1" applyFont="1" applyFill="1" applyBorder="1" applyAlignment="1">
      <alignment horizontal="right" vertical="center"/>
    </xf>
    <xf numFmtId="180" fontId="52" fillId="0" borderId="10" xfId="51" applyNumberFormat="1" applyFont="1" applyFill="1" applyBorder="1" applyAlignment="1">
      <alignment horizontal="right" vertical="center"/>
    </xf>
    <xf numFmtId="174" fontId="47" fillId="0" borderId="10" xfId="51" applyNumberFormat="1" applyFont="1" applyFill="1" applyBorder="1" applyAlignment="1">
      <alignment horizontal="right" vertical="center"/>
    </xf>
    <xf numFmtId="174" fontId="49" fillId="0" borderId="10" xfId="51" applyNumberFormat="1" applyFont="1" applyFill="1" applyBorder="1" applyAlignment="1">
      <alignment horizontal="right" vertical="center"/>
    </xf>
    <xf numFmtId="180" fontId="53" fillId="0" borderId="10" xfId="51" applyNumberFormat="1" applyFont="1" applyFill="1" applyBorder="1" applyAlignment="1">
      <alignment horizontal="right" vertical="center"/>
    </xf>
    <xf numFmtId="180" fontId="55" fillId="0" borderId="10" xfId="51" applyNumberFormat="1" applyFont="1" applyFill="1" applyBorder="1" applyAlignment="1">
      <alignment horizontal="right" vertical="center"/>
    </xf>
    <xf numFmtId="180" fontId="47" fillId="0" borderId="0" xfId="49" applyNumberFormat="1" applyFont="1"/>
    <xf numFmtId="180" fontId="47" fillId="0" borderId="10" xfId="51" applyNumberFormat="1" applyFont="1" applyBorder="1" applyAlignment="1">
      <alignment horizontal="right" vertical="center"/>
    </xf>
    <xf numFmtId="180" fontId="49" fillId="0" borderId="10" xfId="51" applyNumberFormat="1" applyFont="1" applyBorder="1" applyAlignment="1">
      <alignment horizontal="right" vertical="center"/>
    </xf>
    <xf numFmtId="0" fontId="49" fillId="0" borderId="16" xfId="49" applyFont="1" applyBorder="1" applyAlignment="1">
      <alignment horizontal="center" vertical="center"/>
    </xf>
    <xf numFmtId="0" fontId="49" fillId="0" borderId="12" xfId="49" applyFont="1" applyBorder="1" applyAlignment="1">
      <alignment horizontal="center" vertical="center" wrapText="1"/>
    </xf>
    <xf numFmtId="180" fontId="49" fillId="0" borderId="10" xfId="49" applyNumberFormat="1" applyFont="1" applyBorder="1" applyAlignment="1">
      <alignment horizontal="right" vertical="center"/>
    </xf>
    <xf numFmtId="180" fontId="49" fillId="0" borderId="10" xfId="51" applyNumberFormat="1" applyFont="1" applyFill="1" applyBorder="1" applyAlignment="1">
      <alignment vertical="center"/>
    </xf>
    <xf numFmtId="180" fontId="49" fillId="0" borderId="18" xfId="51" applyNumberFormat="1" applyFont="1" applyFill="1" applyBorder="1" applyAlignment="1"/>
    <xf numFmtId="180" fontId="47" fillId="0" borderId="18" xfId="51" applyNumberFormat="1" applyFont="1" applyFill="1" applyBorder="1" applyAlignment="1"/>
    <xf numFmtId="180" fontId="49" fillId="0" borderId="10" xfId="51" applyNumberFormat="1" applyFont="1" applyFill="1" applyBorder="1" applyAlignment="1"/>
    <xf numFmtId="170" fontId="62" fillId="0" borderId="0" xfId="44" applyFont="1" applyAlignment="1">
      <alignment horizontal="center" vertical="center" wrapText="1"/>
    </xf>
    <xf numFmtId="170" fontId="49" fillId="0" borderId="0" xfId="44" applyFont="1" applyAlignment="1">
      <alignment horizontal="center" wrapText="1"/>
    </xf>
    <xf numFmtId="170" fontId="49" fillId="0" borderId="0" xfId="44" applyFont="1" applyAlignment="1">
      <alignment horizontal="center"/>
    </xf>
    <xf numFmtId="0" fontId="75" fillId="0" borderId="0" xfId="0" applyFont="1" applyAlignment="1">
      <alignment horizontal="center" vertical="center"/>
    </xf>
    <xf numFmtId="174" fontId="59" fillId="0" borderId="0" xfId="0" applyNumberFormat="1" applyFont="1" applyAlignment="1">
      <alignment horizontal="left"/>
    </xf>
    <xf numFmtId="0" fontId="52" fillId="0" borderId="0" xfId="0" applyFont="1" applyAlignment="1">
      <alignment horizontal="right" vertical="center" wrapText="1"/>
    </xf>
    <xf numFmtId="0" fontId="75" fillId="0" borderId="0" xfId="0" applyFont="1" applyAlignment="1">
      <alignment vertical="center"/>
    </xf>
    <xf numFmtId="0" fontId="79" fillId="0" borderId="0" xfId="0" applyFont="1" applyAlignment="1">
      <alignment vertical="center"/>
    </xf>
    <xf numFmtId="0" fontId="72" fillId="0" borderId="0" xfId="0" applyFont="1" applyAlignment="1">
      <alignment vertical="center"/>
    </xf>
    <xf numFmtId="175" fontId="47" fillId="0" borderId="10" xfId="49" applyNumberFormat="1" applyFont="1" applyBorder="1" applyAlignment="1">
      <alignment horizontal="left" vertical="center"/>
    </xf>
    <xf numFmtId="0" fontId="52" fillId="0" borderId="11" xfId="0" applyFont="1" applyBorder="1" applyAlignment="1">
      <alignment horizontal="left" vertical="center"/>
    </xf>
    <xf numFmtId="168" fontId="51" fillId="0" borderId="16" xfId="1" applyFont="1" applyFill="1" applyBorder="1" applyAlignment="1">
      <alignment horizontal="center" vertical="center"/>
    </xf>
    <xf numFmtId="176" fontId="51" fillId="0" borderId="16" xfId="0" applyNumberFormat="1" applyFont="1" applyBorder="1" applyAlignment="1">
      <alignment vertical="center"/>
    </xf>
    <xf numFmtId="179" fontId="51" fillId="0" borderId="16" xfId="0" applyNumberFormat="1" applyFont="1" applyBorder="1" applyAlignment="1">
      <alignment vertical="center"/>
    </xf>
    <xf numFmtId="0" fontId="47" fillId="0" borderId="10" xfId="49" applyFont="1" applyBorder="1" applyAlignment="1">
      <alignment horizontal="left" vertical="center" wrapText="1" indent="1"/>
    </xf>
    <xf numFmtId="0" fontId="49" fillId="0" borderId="11" xfId="49" applyFont="1" applyBorder="1" applyAlignment="1">
      <alignment horizontal="left" vertical="center" indent="1"/>
    </xf>
    <xf numFmtId="41" fontId="47" fillId="0" borderId="10" xfId="51" applyFont="1" applyBorder="1" applyAlignment="1">
      <alignment horizontal="right" vertical="center"/>
    </xf>
    <xf numFmtId="0" fontId="49" fillId="0" borderId="10" xfId="49" applyFont="1" applyBorder="1" applyAlignment="1">
      <alignment vertical="center"/>
    </xf>
    <xf numFmtId="41" fontId="52" fillId="0" borderId="15" xfId="51" applyFont="1" applyFill="1" applyBorder="1" applyAlignment="1"/>
    <xf numFmtId="41" fontId="51" fillId="0" borderId="15" xfId="51" applyFont="1" applyFill="1" applyBorder="1" applyAlignment="1">
      <alignment horizontal="left" indent="1"/>
    </xf>
    <xf numFmtId="0" fontId="82" fillId="0" borderId="0" xfId="0" applyFont="1" applyAlignment="1">
      <alignment horizontal="center" vertical="center"/>
    </xf>
    <xf numFmtId="0" fontId="0" fillId="0" borderId="0" xfId="0" applyAlignment="1">
      <alignment vertical="center"/>
    </xf>
    <xf numFmtId="0" fontId="81" fillId="0" borderId="0" xfId="0" applyFont="1" applyAlignment="1">
      <alignment horizontal="center" vertical="center"/>
    </xf>
    <xf numFmtId="0" fontId="83" fillId="0" borderId="0" xfId="0" applyFont="1"/>
    <xf numFmtId="0" fontId="77" fillId="0" borderId="0" xfId="0" applyFont="1" applyAlignment="1">
      <alignment vertical="center"/>
    </xf>
    <xf numFmtId="180" fontId="52" fillId="0" borderId="18" xfId="1" applyNumberFormat="1" applyFont="1" applyFill="1" applyBorder="1" applyAlignment="1">
      <alignment horizontal="right"/>
    </xf>
    <xf numFmtId="180" fontId="52" fillId="0" borderId="14" xfId="1" applyNumberFormat="1" applyFont="1" applyFill="1" applyBorder="1" applyAlignment="1">
      <alignment horizontal="right"/>
    </xf>
    <xf numFmtId="172" fontId="51" fillId="0" borderId="0" xfId="0" applyNumberFormat="1" applyFont="1"/>
    <xf numFmtId="171" fontId="52" fillId="0" borderId="10" xfId="51" applyNumberFormat="1" applyFont="1" applyFill="1" applyBorder="1" applyAlignment="1">
      <alignment horizontal="right" vertical="center"/>
    </xf>
    <xf numFmtId="166" fontId="52" fillId="0" borderId="10" xfId="51" applyNumberFormat="1" applyFont="1" applyFill="1" applyBorder="1" applyAlignment="1">
      <alignment horizontal="right" vertical="center"/>
    </xf>
    <xf numFmtId="183" fontId="51" fillId="0" borderId="10" xfId="51" applyNumberFormat="1" applyFont="1" applyFill="1" applyBorder="1" applyAlignment="1">
      <alignment horizontal="right" vertical="center"/>
    </xf>
    <xf numFmtId="183" fontId="52" fillId="0" borderId="10" xfId="51" applyNumberFormat="1" applyFont="1" applyFill="1" applyBorder="1" applyAlignment="1">
      <alignment horizontal="right" vertical="center"/>
    </xf>
    <xf numFmtId="174" fontId="47" fillId="0" borderId="10" xfId="51" applyNumberFormat="1" applyFont="1" applyBorder="1" applyAlignment="1">
      <alignment horizontal="right" vertical="center"/>
    </xf>
    <xf numFmtId="0" fontId="80" fillId="0" borderId="0" xfId="0" applyFont="1" applyAlignment="1">
      <alignment horizontal="center" vertical="center"/>
    </xf>
    <xf numFmtId="0" fontId="77" fillId="0" borderId="0" xfId="0" applyFont="1" applyAlignment="1">
      <alignment horizontal="center" vertical="center"/>
    </xf>
    <xf numFmtId="0" fontId="54" fillId="33" borderId="11" xfId="0" applyFont="1" applyFill="1" applyBorder="1" applyAlignment="1">
      <alignment horizontal="center" vertical="center"/>
    </xf>
    <xf numFmtId="0" fontId="54" fillId="33" borderId="12" xfId="0" applyFont="1" applyFill="1" applyBorder="1" applyAlignment="1">
      <alignment horizontal="center" vertical="center"/>
    </xf>
    <xf numFmtId="0" fontId="54" fillId="33" borderId="16" xfId="0" applyFont="1" applyFill="1" applyBorder="1" applyAlignment="1">
      <alignment horizontal="center" vertical="center"/>
    </xf>
    <xf numFmtId="170" fontId="49" fillId="0" borderId="0" xfId="44" applyFont="1" applyAlignment="1">
      <alignment horizontal="center" vertical="center" wrapText="1"/>
    </xf>
    <xf numFmtId="0" fontId="50" fillId="0" borderId="0" xfId="0" applyFont="1" applyAlignment="1">
      <alignment horizontal="center" vertical="center"/>
    </xf>
    <xf numFmtId="0" fontId="51" fillId="0" borderId="0" xfId="0" applyFont="1" applyAlignment="1">
      <alignment horizontal="center" vertical="center"/>
    </xf>
    <xf numFmtId="0" fontId="56" fillId="33" borderId="10" xfId="0" applyFont="1" applyFill="1" applyBorder="1" applyAlignment="1">
      <alignment horizontal="center" vertical="center"/>
    </xf>
    <xf numFmtId="0" fontId="53" fillId="0" borderId="20" xfId="0" applyFont="1" applyBorder="1" applyAlignment="1">
      <alignment horizontal="center" vertical="center"/>
    </xf>
    <xf numFmtId="0" fontId="53" fillId="0" borderId="22" xfId="0" applyFont="1" applyBorder="1" applyAlignment="1">
      <alignment horizontal="center" vertical="center"/>
    </xf>
    <xf numFmtId="0" fontId="53" fillId="0" borderId="21" xfId="0" applyFont="1" applyBorder="1" applyAlignment="1">
      <alignment horizontal="center" vertical="center"/>
    </xf>
    <xf numFmtId="0" fontId="53" fillId="0" borderId="23" xfId="0" applyFont="1" applyBorder="1" applyAlignment="1">
      <alignment horizontal="center" vertical="center"/>
    </xf>
    <xf numFmtId="0" fontId="51" fillId="0" borderId="0" xfId="0" applyFont="1" applyAlignment="1">
      <alignment horizontal="justify" vertical="center"/>
    </xf>
    <xf numFmtId="170" fontId="62" fillId="0" borderId="0" xfId="44" applyFont="1" applyAlignment="1">
      <alignment horizontal="center" vertical="center" wrapText="1"/>
    </xf>
    <xf numFmtId="0" fontId="60" fillId="0" borderId="0" xfId="0" applyFont="1" applyAlignment="1">
      <alignment horizontal="center" vertical="center"/>
    </xf>
    <xf numFmtId="169" fontId="60" fillId="0" borderId="25" xfId="1" applyNumberFormat="1" applyFont="1" applyFill="1" applyBorder="1" applyAlignment="1">
      <alignment horizontal="left" vertical="center"/>
    </xf>
    <xf numFmtId="0" fontId="59" fillId="0" borderId="0" xfId="0" applyFont="1" applyAlignment="1">
      <alignment horizontal="center" vertical="center"/>
    </xf>
    <xf numFmtId="169" fontId="60" fillId="0" borderId="0" xfId="1" applyNumberFormat="1" applyFont="1" applyFill="1" applyBorder="1" applyAlignment="1">
      <alignment horizontal="left" vertical="top" wrapText="1"/>
    </xf>
    <xf numFmtId="169" fontId="60" fillId="0" borderId="19" xfId="1" applyNumberFormat="1" applyFont="1" applyFill="1" applyBorder="1" applyAlignment="1">
      <alignment horizontal="left" vertical="top" wrapText="1"/>
    </xf>
    <xf numFmtId="170" fontId="49" fillId="0" borderId="0" xfId="44" applyFont="1" applyAlignment="1">
      <alignment horizontal="center" wrapText="1"/>
    </xf>
    <xf numFmtId="0" fontId="52" fillId="0" borderId="0" xfId="0" applyFont="1" applyAlignment="1">
      <alignment horizontal="center" vertical="center"/>
    </xf>
    <xf numFmtId="0" fontId="51" fillId="0" borderId="0" xfId="0" applyFont="1" applyAlignment="1">
      <alignment horizontal="left"/>
    </xf>
    <xf numFmtId="170" fontId="49" fillId="0" borderId="0" xfId="44" applyFont="1" applyAlignment="1">
      <alignment horizontal="center"/>
    </xf>
    <xf numFmtId="0" fontId="52" fillId="0" borderId="0" xfId="0" applyFont="1" applyAlignment="1">
      <alignment horizontal="center"/>
    </xf>
    <xf numFmtId="0" fontId="54" fillId="33" borderId="10" xfId="0" applyFont="1" applyFill="1" applyBorder="1" applyAlignment="1">
      <alignment horizontal="center" vertical="center" wrapText="1"/>
    </xf>
    <xf numFmtId="0" fontId="54" fillId="33" borderId="10" xfId="0" applyFont="1" applyFill="1" applyBorder="1" applyAlignment="1">
      <alignment horizontal="center" vertical="center"/>
    </xf>
    <xf numFmtId="0" fontId="47" fillId="0" borderId="0" xfId="49" quotePrefix="1" applyFont="1" applyAlignment="1">
      <alignment horizontal="center"/>
    </xf>
    <xf numFmtId="0" fontId="52" fillId="0" borderId="15" xfId="0" applyFont="1" applyBorder="1" applyAlignment="1">
      <alignment vertical="center" wrapText="1"/>
    </xf>
    <xf numFmtId="0" fontId="52" fillId="0" borderId="0" xfId="0" applyFont="1" applyAlignment="1">
      <alignment vertical="center" wrapText="1"/>
    </xf>
    <xf numFmtId="0" fontId="52" fillId="0" borderId="15" xfId="0" applyFont="1" applyBorder="1" applyAlignment="1">
      <alignment horizontal="left" vertical="center" wrapText="1"/>
    </xf>
    <xf numFmtId="0" fontId="52" fillId="0" borderId="0" xfId="0" applyFont="1" applyAlignment="1">
      <alignment horizontal="left" vertical="center" wrapText="1"/>
    </xf>
    <xf numFmtId="0" fontId="51" fillId="0" borderId="15" xfId="0" applyFont="1" applyBorder="1" applyAlignment="1">
      <alignment horizontal="left" vertical="center" wrapText="1"/>
    </xf>
    <xf numFmtId="0" fontId="51" fillId="0" borderId="0" xfId="0" applyFont="1" applyAlignment="1">
      <alignment horizontal="left" vertical="center" wrapText="1"/>
    </xf>
    <xf numFmtId="0" fontId="49" fillId="0" borderId="0" xfId="49" quotePrefix="1" applyFont="1" applyAlignment="1">
      <alignment horizontal="center"/>
    </xf>
    <xf numFmtId="170" fontId="47" fillId="0" borderId="0" xfId="44" applyFont="1" applyAlignment="1">
      <alignment horizontal="center"/>
    </xf>
    <xf numFmtId="0" fontId="51" fillId="0" borderId="0" xfId="0" applyFont="1" applyAlignment="1">
      <alignment horizontal="justify" vertical="top" wrapText="1"/>
    </xf>
    <xf numFmtId="1" fontId="51" fillId="0" borderId="0" xfId="0" applyNumberFormat="1" applyFont="1" applyAlignment="1">
      <alignment horizontal="justify" vertical="center" wrapText="1"/>
    </xf>
    <xf numFmtId="1" fontId="52" fillId="0" borderId="0" xfId="0" applyNumberFormat="1" applyFont="1" applyAlignment="1">
      <alignment horizontal="justify" vertical="center" wrapText="1"/>
    </xf>
    <xf numFmtId="0" fontId="51" fillId="0" borderId="0" xfId="0" applyFont="1" applyAlignment="1">
      <alignment horizontal="justify" vertical="center" wrapText="1"/>
    </xf>
    <xf numFmtId="0" fontId="51" fillId="0" borderId="30" xfId="0" applyFont="1" applyBorder="1" applyAlignment="1">
      <alignment vertical="center" wrapText="1"/>
    </xf>
    <xf numFmtId="0" fontId="52" fillId="0" borderId="30" xfId="0" applyFont="1" applyBorder="1" applyAlignment="1">
      <alignment horizontal="center" vertical="center" wrapText="1"/>
    </xf>
    <xf numFmtId="0" fontId="79" fillId="0" borderId="0" xfId="0" applyFont="1" applyAlignment="1">
      <alignment horizontal="center" vertical="center"/>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2" fillId="0" borderId="31" xfId="0" applyFont="1" applyBorder="1" applyAlignment="1">
      <alignment horizontal="center" vertical="center"/>
    </xf>
    <xf numFmtId="0" fontId="52" fillId="0" borderId="32" xfId="0" applyFont="1" applyBorder="1" applyAlignment="1">
      <alignment horizontal="center" vertical="center"/>
    </xf>
    <xf numFmtId="0" fontId="52" fillId="0" borderId="33" xfId="0" applyFont="1" applyBorder="1" applyAlignment="1">
      <alignment horizontal="center" vertical="center"/>
    </xf>
    <xf numFmtId="0" fontId="52" fillId="0" borderId="34" xfId="0" applyFont="1" applyBorder="1" applyAlignment="1">
      <alignment horizontal="center" vertical="center"/>
    </xf>
    <xf numFmtId="0" fontId="52" fillId="0" borderId="25" xfId="0" applyFont="1" applyBorder="1" applyAlignment="1">
      <alignment horizontal="center" vertical="center"/>
    </xf>
    <xf numFmtId="0" fontId="52" fillId="0" borderId="35" xfId="0" applyFont="1" applyBorder="1" applyAlignment="1">
      <alignment horizontal="center" vertical="center"/>
    </xf>
    <xf numFmtId="0" fontId="54" fillId="33" borderId="13" xfId="0" applyFont="1" applyFill="1" applyBorder="1" applyAlignment="1">
      <alignment horizontal="center" vertical="center" wrapText="1"/>
    </xf>
    <xf numFmtId="0" fontId="54" fillId="33" borderId="14" xfId="0" applyFont="1" applyFill="1" applyBorder="1" applyAlignment="1">
      <alignment horizontal="center" vertical="center" wrapText="1"/>
    </xf>
    <xf numFmtId="0" fontId="47" fillId="0" borderId="0" xfId="49" applyFont="1" applyAlignment="1">
      <alignment horizontal="justify" vertical="center" wrapText="1"/>
    </xf>
    <xf numFmtId="0" fontId="54" fillId="33" borderId="26" xfId="0" applyFont="1" applyFill="1" applyBorder="1" applyAlignment="1">
      <alignment horizontal="center" vertical="center" wrapText="1"/>
    </xf>
    <xf numFmtId="0" fontId="54" fillId="33" borderId="28" xfId="0" applyFont="1" applyFill="1" applyBorder="1" applyAlignment="1">
      <alignment horizontal="center" vertical="center" wrapText="1"/>
    </xf>
    <xf numFmtId="0" fontId="54" fillId="33" borderId="27" xfId="0" applyFont="1" applyFill="1" applyBorder="1" applyAlignment="1">
      <alignment horizontal="center" vertical="center" wrapText="1"/>
    </xf>
    <xf numFmtId="0" fontId="54" fillId="33" borderId="19" xfId="0" applyFont="1" applyFill="1" applyBorder="1" applyAlignment="1">
      <alignment horizontal="center" vertical="center"/>
    </xf>
    <xf numFmtId="0" fontId="54" fillId="33" borderId="23" xfId="0" applyFont="1" applyFill="1" applyBorder="1" applyAlignment="1">
      <alignment horizontal="center" vertical="center"/>
    </xf>
    <xf numFmtId="0" fontId="54" fillId="33" borderId="15" xfId="0" applyFont="1" applyFill="1" applyBorder="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175" fontId="54" fillId="33" borderId="19" xfId="49" applyNumberFormat="1" applyFont="1" applyFill="1" applyBorder="1" applyAlignment="1">
      <alignment horizontal="center"/>
    </xf>
    <xf numFmtId="175" fontId="54" fillId="33" borderId="23" xfId="49" applyNumberFormat="1" applyFont="1" applyFill="1" applyBorder="1" applyAlignment="1">
      <alignment horizontal="center"/>
    </xf>
    <xf numFmtId="177" fontId="54" fillId="33" borderId="13" xfId="49" applyNumberFormat="1" applyFont="1" applyFill="1" applyBorder="1" applyAlignment="1">
      <alignment horizontal="center" vertical="center"/>
    </xf>
    <xf numFmtId="177" fontId="54" fillId="33" borderId="14" xfId="49" applyNumberFormat="1" applyFont="1" applyFill="1" applyBorder="1" applyAlignment="1">
      <alignment horizontal="center" vertical="center"/>
    </xf>
    <xf numFmtId="0" fontId="51" fillId="0" borderId="0" xfId="0" applyFont="1" applyAlignment="1">
      <alignment horizontal="left" vertical="center"/>
    </xf>
    <xf numFmtId="177" fontId="54" fillId="33" borderId="13" xfId="49" applyNumberFormat="1" applyFont="1" applyFill="1" applyBorder="1" applyAlignment="1">
      <alignment horizontal="center" vertical="center" wrapText="1"/>
    </xf>
    <xf numFmtId="177" fontId="54" fillId="33" borderId="14" xfId="49" applyNumberFormat="1" applyFont="1" applyFill="1" applyBorder="1" applyAlignment="1">
      <alignment horizontal="center" vertical="center" wrapText="1"/>
    </xf>
  </cellXfs>
  <cellStyles count="6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5"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4"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6" xr:uid="{67CB57D7-BE59-4A14-BC54-374927EDBC60}"/>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21</xdr:row>
      <xdr:rowOff>38100</xdr:rowOff>
    </xdr:from>
    <xdr:to>
      <xdr:col>13</xdr:col>
      <xdr:colOff>773906</xdr:colOff>
      <xdr:row>27</xdr:row>
      <xdr:rowOff>37217</xdr:rowOff>
    </xdr:to>
    <xdr:pic>
      <xdr:nvPicPr>
        <xdr:cNvPr id="28" name="Imagen 27">
          <a:extLst>
            <a:ext uri="{FF2B5EF4-FFF2-40B4-BE49-F238E27FC236}">
              <a16:creationId xmlns:a16="http://schemas.microsoft.com/office/drawing/2014/main" id="{4C256B23-F754-44A4-8FF4-087AB8BDE276}"/>
            </a:ext>
          </a:extLst>
        </xdr:cNvPr>
        <xdr:cNvPicPr>
          <a:picLocks noChangeAspect="1"/>
        </xdr:cNvPicPr>
      </xdr:nvPicPr>
      <xdr:blipFill rotWithShape="1">
        <a:blip xmlns:r="http://schemas.openxmlformats.org/officeDocument/2006/relationships" r:embed="rId1"/>
        <a:srcRect l="4868" t="50696" r="5047" b="19217"/>
        <a:stretch/>
      </xdr:blipFill>
      <xdr:spPr>
        <a:xfrm>
          <a:off x="571501" y="5343525"/>
          <a:ext cx="11620499" cy="1313567"/>
        </a:xfrm>
        <a:prstGeom prst="rect">
          <a:avLst/>
        </a:prstGeom>
      </xdr:spPr>
    </xdr:pic>
    <xdr:clientData/>
  </xdr:twoCellAnchor>
  <xdr:twoCellAnchor>
    <xdr:from>
      <xdr:col>6</xdr:col>
      <xdr:colOff>104775</xdr:colOff>
      <xdr:row>3</xdr:row>
      <xdr:rowOff>161925</xdr:rowOff>
    </xdr:from>
    <xdr:to>
      <xdr:col>9</xdr:col>
      <xdr:colOff>109233</xdr:colOff>
      <xdr:row>5</xdr:row>
      <xdr:rowOff>184148</xdr:rowOff>
    </xdr:to>
    <xdr:grpSp>
      <xdr:nvGrpSpPr>
        <xdr:cNvPr id="29" name="Group 352">
          <a:extLst>
            <a:ext uri="{FF2B5EF4-FFF2-40B4-BE49-F238E27FC236}">
              <a16:creationId xmlns:a16="http://schemas.microsoft.com/office/drawing/2014/main" id="{867EAE2A-8A3F-47D4-BCAC-439E978DB854}"/>
            </a:ext>
          </a:extLst>
        </xdr:cNvPr>
        <xdr:cNvGrpSpPr/>
      </xdr:nvGrpSpPr>
      <xdr:grpSpPr>
        <a:xfrm>
          <a:off x="5810250" y="790575"/>
          <a:ext cx="2538108" cy="479423"/>
          <a:chOff x="0" y="0"/>
          <a:chExt cx="2757732" cy="479637"/>
        </a:xfrm>
      </xdr:grpSpPr>
      <xdr:sp macro="" textlink="">
        <xdr:nvSpPr>
          <xdr:cNvPr id="30" name="Shape 6">
            <a:extLst>
              <a:ext uri="{FF2B5EF4-FFF2-40B4-BE49-F238E27FC236}">
                <a16:creationId xmlns:a16="http://schemas.microsoft.com/office/drawing/2014/main" id="{38932F35-EEA7-4197-658A-690B62164F7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7">
            <a:extLst>
              <a:ext uri="{FF2B5EF4-FFF2-40B4-BE49-F238E27FC236}">
                <a16:creationId xmlns:a16="http://schemas.microsoft.com/office/drawing/2014/main" id="{338D6B7E-3877-7B49-5AB1-8900C130482D}"/>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8">
            <a:extLst>
              <a:ext uri="{FF2B5EF4-FFF2-40B4-BE49-F238E27FC236}">
                <a16:creationId xmlns:a16="http://schemas.microsoft.com/office/drawing/2014/main" id="{B488F528-F22B-2F8A-46B1-98CD62E81BE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9">
            <a:extLst>
              <a:ext uri="{FF2B5EF4-FFF2-40B4-BE49-F238E27FC236}">
                <a16:creationId xmlns:a16="http://schemas.microsoft.com/office/drawing/2014/main" id="{64A7B9DA-26A8-DA22-C677-2038A36B015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0">
            <a:extLst>
              <a:ext uri="{FF2B5EF4-FFF2-40B4-BE49-F238E27FC236}">
                <a16:creationId xmlns:a16="http://schemas.microsoft.com/office/drawing/2014/main" id="{F53C5D71-FD95-FB11-5C57-8B9DBC0FFE7E}"/>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1">
            <a:extLst>
              <a:ext uri="{FF2B5EF4-FFF2-40B4-BE49-F238E27FC236}">
                <a16:creationId xmlns:a16="http://schemas.microsoft.com/office/drawing/2014/main" id="{00FEC55E-1D7F-34E0-E651-A932C1958366}"/>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2">
            <a:extLst>
              <a:ext uri="{FF2B5EF4-FFF2-40B4-BE49-F238E27FC236}">
                <a16:creationId xmlns:a16="http://schemas.microsoft.com/office/drawing/2014/main" id="{9D4632D1-6E1E-D495-7F2A-36E60051DDF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7" name="Shape 13">
            <a:extLst>
              <a:ext uri="{FF2B5EF4-FFF2-40B4-BE49-F238E27FC236}">
                <a16:creationId xmlns:a16="http://schemas.microsoft.com/office/drawing/2014/main" id="{41CBB35D-8270-3132-9617-D0E2B5178FB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8" name="Shape 14">
            <a:extLst>
              <a:ext uri="{FF2B5EF4-FFF2-40B4-BE49-F238E27FC236}">
                <a16:creationId xmlns:a16="http://schemas.microsoft.com/office/drawing/2014/main" id="{16644CE1-F466-AE8E-BCB6-992DE67414F6}"/>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5">
            <a:extLst>
              <a:ext uri="{FF2B5EF4-FFF2-40B4-BE49-F238E27FC236}">
                <a16:creationId xmlns:a16="http://schemas.microsoft.com/office/drawing/2014/main" id="{B704A260-78D7-EF25-B4D8-9BEA3760D01D}"/>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16">
            <a:extLst>
              <a:ext uri="{FF2B5EF4-FFF2-40B4-BE49-F238E27FC236}">
                <a16:creationId xmlns:a16="http://schemas.microsoft.com/office/drawing/2014/main" id="{E4F1C9FC-0BC4-D557-B56D-482DE3BB3A5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1" name="Shape 367">
            <a:extLst>
              <a:ext uri="{FF2B5EF4-FFF2-40B4-BE49-F238E27FC236}">
                <a16:creationId xmlns:a16="http://schemas.microsoft.com/office/drawing/2014/main" id="{6842788C-E548-AF4A-03F1-C86BC5366B0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8">
            <a:extLst>
              <a:ext uri="{FF2B5EF4-FFF2-40B4-BE49-F238E27FC236}">
                <a16:creationId xmlns:a16="http://schemas.microsoft.com/office/drawing/2014/main" id="{1DA0415C-BA8D-20C3-1136-602122292176}"/>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19">
            <a:extLst>
              <a:ext uri="{FF2B5EF4-FFF2-40B4-BE49-F238E27FC236}">
                <a16:creationId xmlns:a16="http://schemas.microsoft.com/office/drawing/2014/main" id="{BE31BAD5-25C7-8C69-56EC-734A85197DDC}"/>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0">
            <a:extLst>
              <a:ext uri="{FF2B5EF4-FFF2-40B4-BE49-F238E27FC236}">
                <a16:creationId xmlns:a16="http://schemas.microsoft.com/office/drawing/2014/main" id="{D05EEBDA-DBA2-F304-3C54-CE19DAA12751}"/>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1">
            <a:extLst>
              <a:ext uri="{FF2B5EF4-FFF2-40B4-BE49-F238E27FC236}">
                <a16:creationId xmlns:a16="http://schemas.microsoft.com/office/drawing/2014/main" id="{BB04AD54-CF97-1D19-547F-892D07B33D95}"/>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2">
            <a:extLst>
              <a:ext uri="{FF2B5EF4-FFF2-40B4-BE49-F238E27FC236}">
                <a16:creationId xmlns:a16="http://schemas.microsoft.com/office/drawing/2014/main" id="{ED966B32-45E6-71A6-B958-DCF789FB4BD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23">
            <a:extLst>
              <a:ext uri="{FF2B5EF4-FFF2-40B4-BE49-F238E27FC236}">
                <a16:creationId xmlns:a16="http://schemas.microsoft.com/office/drawing/2014/main" id="{618A5134-52ED-53F6-C5F5-881D36B5E97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368">
            <a:extLst>
              <a:ext uri="{FF2B5EF4-FFF2-40B4-BE49-F238E27FC236}">
                <a16:creationId xmlns:a16="http://schemas.microsoft.com/office/drawing/2014/main" id="{24BC23A9-9CBD-9C24-B763-1874F5A0383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5">
            <a:extLst>
              <a:ext uri="{FF2B5EF4-FFF2-40B4-BE49-F238E27FC236}">
                <a16:creationId xmlns:a16="http://schemas.microsoft.com/office/drawing/2014/main" id="{75B95AC6-DFB4-FF25-A7DD-614552D20D7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6">
            <a:extLst>
              <a:ext uri="{FF2B5EF4-FFF2-40B4-BE49-F238E27FC236}">
                <a16:creationId xmlns:a16="http://schemas.microsoft.com/office/drawing/2014/main" id="{F2D8E5A2-FBA6-8D8D-6D8B-5BF5CF8E7F1D}"/>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7">
            <a:extLst>
              <a:ext uri="{FF2B5EF4-FFF2-40B4-BE49-F238E27FC236}">
                <a16:creationId xmlns:a16="http://schemas.microsoft.com/office/drawing/2014/main" id="{488031B4-F6E9-0BAB-1A72-8E2AA73B2EF8}"/>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8">
            <a:extLst>
              <a:ext uri="{FF2B5EF4-FFF2-40B4-BE49-F238E27FC236}">
                <a16:creationId xmlns:a16="http://schemas.microsoft.com/office/drawing/2014/main" id="{7889CB72-C86F-4644-FE0C-CCD6C152EDB3}"/>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3" name="Shape 29">
            <a:extLst>
              <a:ext uri="{FF2B5EF4-FFF2-40B4-BE49-F238E27FC236}">
                <a16:creationId xmlns:a16="http://schemas.microsoft.com/office/drawing/2014/main" id="{901F2EDA-F5D9-961B-C90C-AEB671517835}"/>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16934</xdr:colOff>
      <xdr:row>1</xdr:row>
      <xdr:rowOff>42333</xdr:rowOff>
    </xdr:from>
    <xdr:to>
      <xdr:col>2</xdr:col>
      <xdr:colOff>1989668</xdr:colOff>
      <xdr:row>3</xdr:row>
      <xdr:rowOff>160867</xdr:rowOff>
    </xdr:to>
    <xdr:grpSp>
      <xdr:nvGrpSpPr>
        <xdr:cNvPr id="2" name="Group 352">
          <a:extLst>
            <a:ext uri="{FF2B5EF4-FFF2-40B4-BE49-F238E27FC236}">
              <a16:creationId xmlns:a16="http://schemas.microsoft.com/office/drawing/2014/main" id="{DDA33A9D-F791-4D3A-88E3-A52F4D7308A2}"/>
            </a:ext>
          </a:extLst>
        </xdr:cNvPr>
        <xdr:cNvGrpSpPr/>
      </xdr:nvGrpSpPr>
      <xdr:grpSpPr>
        <a:xfrm>
          <a:off x="188384" y="213783"/>
          <a:ext cx="2334684" cy="461434"/>
          <a:chOff x="0" y="0"/>
          <a:chExt cx="2757732" cy="479637"/>
        </a:xfrm>
      </xdr:grpSpPr>
      <xdr:sp macro="" textlink="">
        <xdr:nvSpPr>
          <xdr:cNvPr id="3" name="Shape 6">
            <a:extLst>
              <a:ext uri="{FF2B5EF4-FFF2-40B4-BE49-F238E27FC236}">
                <a16:creationId xmlns:a16="http://schemas.microsoft.com/office/drawing/2014/main" id="{E449124C-7BA9-2E45-B7B2-FA404FCE316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5C026970-7AE0-2466-59B2-255A0471453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876A886-162A-4FDD-521B-2F90C314D9EC}"/>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547607A7-E7D9-2A12-5A84-0C7257BE29E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A6645B62-26A8-489A-68F3-C24B1F01668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833DD5A2-8021-4A7C-3FF6-5D27E78EBC9A}"/>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DF3AE6BF-03C0-493D-C4C1-433642C3ADB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98380207-468B-3E3F-AAAB-DEB3B9781262}"/>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5ACF9CA5-57F8-FF99-8232-E85D67C3EF0A}"/>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5CD7D38A-45DF-64CE-6BD7-F43FBBFB339B}"/>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6C073914-FBA8-24E7-1B1E-1CC59E0F6CB7}"/>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8E7F083F-673C-E204-B764-02D0D1EF666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3C338E6E-001C-BD4E-3500-D58C51296C3C}"/>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DB301C77-2C04-03A4-EEC2-B039A38B541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D259CCC0-0A3B-47C2-D2F6-3DD75497B96C}"/>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AF6EE577-706D-79BC-DE5F-66BF85A2B46A}"/>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405C83E4-DCB9-66EA-AA91-DB776B0A35FA}"/>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8EDF6717-DE50-8E78-EB34-B9C2EF755942}"/>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F5C4356E-0E45-70C2-D73D-FFC8940D3D8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ED504457-00B0-D51A-E8B3-3707C234A7B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72672D11-91AD-051A-5699-9F4A8D5AF6E6}"/>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9649367C-D48A-222C-47A6-73237D9BA352}"/>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6431E0E3-3AFD-600D-11E7-230A94EBEAE2}"/>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EAA2DA6E-601E-5CD0-AB08-07639298CEEA}"/>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50800</xdr:colOff>
      <xdr:row>1</xdr:row>
      <xdr:rowOff>101600</xdr:rowOff>
    </xdr:from>
    <xdr:to>
      <xdr:col>1</xdr:col>
      <xdr:colOff>2807983</xdr:colOff>
      <xdr:row>4</xdr:row>
      <xdr:rowOff>66675</xdr:rowOff>
    </xdr:to>
    <xdr:grpSp>
      <xdr:nvGrpSpPr>
        <xdr:cNvPr id="2" name="Group 352">
          <a:extLst>
            <a:ext uri="{FF2B5EF4-FFF2-40B4-BE49-F238E27FC236}">
              <a16:creationId xmlns:a16="http://schemas.microsoft.com/office/drawing/2014/main" id="{BB0CA951-3302-4A35-8593-1C9B8E1CDCF9}"/>
            </a:ext>
          </a:extLst>
        </xdr:cNvPr>
        <xdr:cNvGrpSpPr/>
      </xdr:nvGrpSpPr>
      <xdr:grpSpPr>
        <a:xfrm>
          <a:off x="260350" y="273050"/>
          <a:ext cx="2757183" cy="479425"/>
          <a:chOff x="0" y="0"/>
          <a:chExt cx="2757732" cy="479637"/>
        </a:xfrm>
      </xdr:grpSpPr>
      <xdr:sp macro="" textlink="">
        <xdr:nvSpPr>
          <xdr:cNvPr id="3" name="Shape 6">
            <a:extLst>
              <a:ext uri="{FF2B5EF4-FFF2-40B4-BE49-F238E27FC236}">
                <a16:creationId xmlns:a16="http://schemas.microsoft.com/office/drawing/2014/main" id="{7796EFA6-6209-3F0D-BBBD-5EA50EF44A26}"/>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029BF064-3992-6E32-21F3-7CCC6DC7486A}"/>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68BD2C5F-0386-648C-42F1-C8CDE46BBCD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DF59C960-CBD9-5E94-592C-4FF076F9D1A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F22D249E-7529-C681-E272-809E5701B027}"/>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9582FBB7-AF12-4909-B372-0109128B223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48448F35-F922-53B9-C4F2-C8A16441937C}"/>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97B73DCE-6A0C-928F-8CA1-5832C117F487}"/>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B3A2B465-1E22-70CC-661B-F3ACB6D516A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1C4BE96C-9785-FE98-74F3-34FDE8038ECF}"/>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BB7D761F-D126-A6F7-0F0D-708B020F8397}"/>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7024642E-B691-F6D2-B322-700A4BA79D0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373BCA8E-D8B5-BC7C-63A9-9FA90F54A711}"/>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5C6C6812-D894-085E-4435-74A097429FCA}"/>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D2249033-E45E-8E0C-D3E1-C8099133919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F0FBC02-350E-DA64-44AE-651AF0B0943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D30215BD-56A1-1777-528C-379B1E3819E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0C2CD32F-1715-B68C-55BF-6FD618CC60BF}"/>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0BB65CC6-50A4-3A1B-1570-E130B3DA0DAA}"/>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F5FC63FB-6441-F63B-9FA4-08478A54074C}"/>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3A818821-9835-1D1E-F8E4-EA134F34D84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D80E2AB2-5C88-5251-D0DA-4D34336258DF}"/>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77A9A712-A7BD-12B0-84E4-FFB9759B2EB7}"/>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CCDD9141-FA9D-C756-965E-0F06527975E9}"/>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25400</xdr:colOff>
      <xdr:row>0</xdr:row>
      <xdr:rowOff>160868</xdr:rowOff>
    </xdr:from>
    <xdr:to>
      <xdr:col>1</xdr:col>
      <xdr:colOff>2675467</xdr:colOff>
      <xdr:row>3</xdr:row>
      <xdr:rowOff>127000</xdr:rowOff>
    </xdr:to>
    <xdr:grpSp>
      <xdr:nvGrpSpPr>
        <xdr:cNvPr id="3" name="Group 352">
          <a:extLst>
            <a:ext uri="{FF2B5EF4-FFF2-40B4-BE49-F238E27FC236}">
              <a16:creationId xmlns:a16="http://schemas.microsoft.com/office/drawing/2014/main" id="{4FE59D39-FBD0-4600-82F0-2220DFF9F4BF}"/>
            </a:ext>
          </a:extLst>
        </xdr:cNvPr>
        <xdr:cNvGrpSpPr/>
      </xdr:nvGrpSpPr>
      <xdr:grpSpPr>
        <a:xfrm>
          <a:off x="220133" y="160868"/>
          <a:ext cx="2650067" cy="474132"/>
          <a:chOff x="0" y="0"/>
          <a:chExt cx="2757732" cy="479637"/>
        </a:xfrm>
      </xdr:grpSpPr>
      <xdr:sp macro="" textlink="">
        <xdr:nvSpPr>
          <xdr:cNvPr id="4" name="Shape 6">
            <a:extLst>
              <a:ext uri="{FF2B5EF4-FFF2-40B4-BE49-F238E27FC236}">
                <a16:creationId xmlns:a16="http://schemas.microsoft.com/office/drawing/2014/main" id="{5D605983-B392-8CCB-B305-4C5A274BD1D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C11FE29F-2AC4-5F12-5CA3-8154F2C242E8}"/>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C133C2E3-23E3-C758-DB80-950538CA7C0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DC3F30ED-0711-7A43-D8AD-73C8132E8EBC}"/>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CF3CB264-4245-CD79-16FE-EA0D2EF6B85D}"/>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F89BB67C-1EA3-9DBD-2422-ADB317240E45}"/>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A9FACAF-51F0-DC78-FD81-161C4886EA7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5E5C03A8-66F3-EB37-4FCB-32E4F3CD1807}"/>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9331E28D-9E75-F577-CAF8-CDDAC704AA63}"/>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407D0B76-2A0B-0143-7DD0-58AFD8CC061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398B7E37-7F47-6D7D-0259-3D8B088014B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84C8B18E-E7C9-5B38-B4F1-B7188DF954FC}"/>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D054370-4546-8C26-47F7-4AEB79C159E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F30DE2E3-8865-CB21-B7E0-EF1A957AF01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9195EF9-0234-D741-20B0-490F81840A4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1C7DECF7-D601-853F-2A98-4A0FA6E524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8D078516-2886-BA03-C5FA-6BCA1F0E44E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D00F83B-E3C2-C995-8BC7-7BC64CBF344E}"/>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BEF41F4C-909A-63C2-E3BA-6C2E9044EDF1}"/>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831E1999-D429-139E-B23C-5924B2852E48}"/>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2C343F89-0401-3131-A6E9-7B4CAB7BD155}"/>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DCF60CD3-32D2-E322-183E-B80AF9C0F2FB}"/>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539D535-AA1F-5335-F274-172577C486A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E5029DA-617D-AFB3-395A-0DF000F09D9F}"/>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8467</xdr:colOff>
      <xdr:row>1</xdr:row>
      <xdr:rowOff>67733</xdr:rowOff>
    </xdr:from>
    <xdr:to>
      <xdr:col>2</xdr:col>
      <xdr:colOff>733650</xdr:colOff>
      <xdr:row>4</xdr:row>
      <xdr:rowOff>33867</xdr:rowOff>
    </xdr:to>
    <xdr:grpSp>
      <xdr:nvGrpSpPr>
        <xdr:cNvPr id="3" name="Group 352">
          <a:extLst>
            <a:ext uri="{FF2B5EF4-FFF2-40B4-BE49-F238E27FC236}">
              <a16:creationId xmlns:a16="http://schemas.microsoft.com/office/drawing/2014/main" id="{9522D583-D062-464D-99A5-A99361DA2377}"/>
            </a:ext>
          </a:extLst>
        </xdr:cNvPr>
        <xdr:cNvGrpSpPr/>
      </xdr:nvGrpSpPr>
      <xdr:grpSpPr>
        <a:xfrm>
          <a:off x="256117" y="239183"/>
          <a:ext cx="2763533" cy="480484"/>
          <a:chOff x="0" y="0"/>
          <a:chExt cx="2757732" cy="479637"/>
        </a:xfrm>
      </xdr:grpSpPr>
      <xdr:sp macro="" textlink="">
        <xdr:nvSpPr>
          <xdr:cNvPr id="4" name="Shape 6">
            <a:extLst>
              <a:ext uri="{FF2B5EF4-FFF2-40B4-BE49-F238E27FC236}">
                <a16:creationId xmlns:a16="http://schemas.microsoft.com/office/drawing/2014/main" id="{81D8A33A-9F92-1F8A-50D1-D58D5AEDCD1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4C26B757-3C27-CC9B-F52B-E2BBA9062F2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7BCB3AB-F53B-F5A1-E263-3E6DFC07C7E9}"/>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AF9CF7D0-4ABD-521F-58FD-68E9DAF4CE24}"/>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C32AE6C-0250-CCBB-04C5-7DE06D8489ED}"/>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320E21A1-0F36-EC01-0C90-5CF21942707D}"/>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C341E638-FEEF-1A20-AB46-FBF7D520CEE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37E6EB30-F331-6556-8077-65BCF5EF96E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9DF7894F-4E5B-281F-8C75-224CDDA2032B}"/>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1E8428DB-5FD1-3A74-1680-0AEC0C3377E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3C20A958-A6D5-E132-5D0F-DA2BE3DAC20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5CC48796-0030-D559-DD53-817C0F044C1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F2C15C6B-2EB9-EC6C-13DC-59D3D7D394E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16A685BE-2C25-BE11-E26C-83E80C128CA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913289F2-E200-3F8A-D6CC-C50CB53655A2}"/>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600970CF-56CA-716F-5DEA-A8300C4D2985}"/>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9B019FB7-9795-CE3D-10C3-25C18F3A74A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6C551FB2-390D-2BC3-C9CA-7F268419B876}"/>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5740A9C6-A77E-42BD-2B9C-89C4C64043AB}"/>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9BC63242-F714-7825-4D0C-52D303F5BB4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6BF0859B-26FB-C65C-F36C-746EE464C2EF}"/>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6BA02A7C-F248-75A2-8DF5-6D4675B5EA7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4CDF7C8D-4236-9AD6-A279-4BA2CC1D4D2C}"/>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C9D122C9-A4D1-CF81-9A88-2473C6D4EAF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8468</xdr:colOff>
      <xdr:row>1</xdr:row>
      <xdr:rowOff>169331</xdr:rowOff>
    </xdr:from>
    <xdr:to>
      <xdr:col>1</xdr:col>
      <xdr:colOff>2765651</xdr:colOff>
      <xdr:row>4</xdr:row>
      <xdr:rowOff>89954</xdr:rowOff>
    </xdr:to>
    <xdr:grpSp>
      <xdr:nvGrpSpPr>
        <xdr:cNvPr id="3" name="Group 352">
          <a:extLst>
            <a:ext uri="{FF2B5EF4-FFF2-40B4-BE49-F238E27FC236}">
              <a16:creationId xmlns:a16="http://schemas.microsoft.com/office/drawing/2014/main" id="{29131D29-2241-493D-B67B-D8A8108AF8E3}"/>
            </a:ext>
          </a:extLst>
        </xdr:cNvPr>
        <xdr:cNvGrpSpPr/>
      </xdr:nvGrpSpPr>
      <xdr:grpSpPr>
        <a:xfrm>
          <a:off x="237068" y="340781"/>
          <a:ext cx="2757183" cy="434973"/>
          <a:chOff x="0" y="0"/>
          <a:chExt cx="2757732" cy="479637"/>
        </a:xfrm>
      </xdr:grpSpPr>
      <xdr:sp macro="" textlink="">
        <xdr:nvSpPr>
          <xdr:cNvPr id="4" name="Shape 6">
            <a:extLst>
              <a:ext uri="{FF2B5EF4-FFF2-40B4-BE49-F238E27FC236}">
                <a16:creationId xmlns:a16="http://schemas.microsoft.com/office/drawing/2014/main" id="{655802AA-D51E-7E98-1E27-8ABA2094BC8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67CFE1D-D9D8-22CC-C9E8-5325DBEF7B7F}"/>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A8418547-4DBC-43B5-0219-F6F5C0B728F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FC313665-9DFA-A23B-3D3D-A3456B575BD1}"/>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71FBE7D9-C4A8-400D-7933-0F7F82D1E74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A98628A6-72A6-7D70-F287-273A0D728D06}"/>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8DAC4F7B-74AE-914B-CA86-6D5DC641E131}"/>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A677FF69-3AF4-7E84-B4C7-31238801DA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2CAF578B-B6F0-0E1C-A499-3BE0560FD1B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8C47D49D-7BA0-4DDE-AFD7-0B8B34CBB4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DFA90CA0-2A14-EE3C-CC70-EFD9A32C3A8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B35B1571-C485-D56C-F724-FA847CB8DDF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46680389-107B-11C1-C766-6D692D15656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5649A12E-16B3-E69E-B569-1C1EC70BF07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5712CBB2-23C5-FB02-A731-2FCCAED1D315}"/>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A8DDE4B3-411A-6D2F-1F53-B9EBF4247FA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3BD3FE57-E57C-ED2E-D14C-5FAD6477771F}"/>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A317917C-4617-4DCE-30B7-00B05C9B48E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680AC030-3893-E37E-1030-E0D4000DAB4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F823EC1-9EF0-7201-CD3F-4F53C33F1176}"/>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F36BA70D-9727-DB38-ABDF-5757E3F5B28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DA56FAAE-F643-30CC-5BF3-268670D6A356}"/>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1796E9AC-DBD4-4A70-2B72-D6F6F684F36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50C88-0AD6-8A2F-29AA-846E0EE54B23}"/>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25401</xdr:colOff>
      <xdr:row>1</xdr:row>
      <xdr:rowOff>76200</xdr:rowOff>
    </xdr:from>
    <xdr:to>
      <xdr:col>5</xdr:col>
      <xdr:colOff>16933</xdr:colOff>
      <xdr:row>4</xdr:row>
      <xdr:rowOff>93133</xdr:rowOff>
    </xdr:to>
    <xdr:grpSp>
      <xdr:nvGrpSpPr>
        <xdr:cNvPr id="3" name="Group 352">
          <a:extLst>
            <a:ext uri="{FF2B5EF4-FFF2-40B4-BE49-F238E27FC236}">
              <a16:creationId xmlns:a16="http://schemas.microsoft.com/office/drawing/2014/main" id="{3F0344AB-1F01-41D9-91F3-4B98506630C9}"/>
            </a:ext>
          </a:extLst>
        </xdr:cNvPr>
        <xdr:cNvGrpSpPr/>
      </xdr:nvGrpSpPr>
      <xdr:grpSpPr>
        <a:xfrm>
          <a:off x="321734" y="245533"/>
          <a:ext cx="3047999" cy="524933"/>
          <a:chOff x="0" y="0"/>
          <a:chExt cx="2757732" cy="479637"/>
        </a:xfrm>
      </xdr:grpSpPr>
      <xdr:sp macro="" textlink="">
        <xdr:nvSpPr>
          <xdr:cNvPr id="4" name="Shape 6">
            <a:extLst>
              <a:ext uri="{FF2B5EF4-FFF2-40B4-BE49-F238E27FC236}">
                <a16:creationId xmlns:a16="http://schemas.microsoft.com/office/drawing/2014/main" id="{236B572D-A9EB-6A31-96D0-3347F9516BA8}"/>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C1B87520-22F9-9717-5898-D4B1387279C3}"/>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8625802D-79F8-FC77-DA8D-234494CA33BD}"/>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9E4B7F6C-3030-7B92-1A70-F9FFEE402C5F}"/>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A149D697-B84B-FFCA-99BE-A1D35D98B53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67FCF769-E31D-9FDD-064D-964FC8FB8F7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844ADD36-0ABD-6B6A-3AA5-E75958713393}"/>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9AB30B10-A62E-1CE9-61D7-B55EE04EA3B4}"/>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EBD3B44-6C90-D823-E226-6DCA8EE2896F}"/>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BFC2F43B-365E-A78B-FCAD-EA5E61030BCC}"/>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9878FAD1-5D03-30DB-F696-EA0F53FDB4DA}"/>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3868833-FD31-F095-1BE2-2ADFC7D8AD5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AD5A81CD-0DF3-828A-04A0-E57A2D7C9D81}"/>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368F9A3F-7A7D-AF29-FEEE-0F6A6B2EEF4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D4BF8B2-98F0-8235-3223-499E3F395A1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F508EC02-5890-FD81-42E1-E14F4214FC4C}"/>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1300153-D253-4662-3DAA-E29B1FFB36A3}"/>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D31B571-B7D8-B925-83F5-E1ECF392FBF6}"/>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9818E6F8-3071-4F8B-1046-B72109CFDBD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2F577AF7-DD14-5FC2-ACC3-21F8DA21B444}"/>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6B3B61E-A31E-5523-9469-141EA3F44A63}"/>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5951EA6-A4D5-262D-ADE6-82FEF74DC87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1A14997A-E0DF-5BFD-406E-294D97E6EAA2}"/>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7C44D6F4-8D9C-7AA3-F291-5917794C2C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262467</xdr:colOff>
      <xdr:row>1</xdr:row>
      <xdr:rowOff>67731</xdr:rowOff>
    </xdr:from>
    <xdr:to>
      <xdr:col>2</xdr:col>
      <xdr:colOff>2336800</xdr:colOff>
      <xdr:row>4</xdr:row>
      <xdr:rowOff>76200</xdr:rowOff>
    </xdr:to>
    <xdr:grpSp>
      <xdr:nvGrpSpPr>
        <xdr:cNvPr id="2" name="Group 352">
          <a:extLst>
            <a:ext uri="{FF2B5EF4-FFF2-40B4-BE49-F238E27FC236}">
              <a16:creationId xmlns:a16="http://schemas.microsoft.com/office/drawing/2014/main" id="{ABE3EB9D-5B98-4C2F-A221-B8BBD715A687}"/>
            </a:ext>
          </a:extLst>
        </xdr:cNvPr>
        <xdr:cNvGrpSpPr/>
      </xdr:nvGrpSpPr>
      <xdr:grpSpPr>
        <a:xfrm>
          <a:off x="262467" y="239181"/>
          <a:ext cx="3017308" cy="522819"/>
          <a:chOff x="0" y="0"/>
          <a:chExt cx="2757732" cy="479637"/>
        </a:xfrm>
      </xdr:grpSpPr>
      <xdr:sp macro="" textlink="">
        <xdr:nvSpPr>
          <xdr:cNvPr id="3" name="Shape 6">
            <a:extLst>
              <a:ext uri="{FF2B5EF4-FFF2-40B4-BE49-F238E27FC236}">
                <a16:creationId xmlns:a16="http://schemas.microsoft.com/office/drawing/2014/main" id="{6ED95273-57BD-21BE-3323-F54B02F6025D}"/>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A6882CC1-1DB8-225C-C22F-FE3AB6760237}"/>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B85DB63-A642-D80A-FC5D-822C3162437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384CA20A-C63B-7ED0-B451-4512C75E3C24}"/>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92606270-4374-2919-4B20-764B1F48328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34032031-583E-CAB8-6BD3-BADE69DABB0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DEC1E6D9-FB0D-D75B-3BF8-DFB1B8CF7471}"/>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C79966C2-BFC3-1BED-68D8-28693F1E7FAC}"/>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2FAF4393-70EF-2EAA-FE3C-F0DB317E21D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8BCF3297-BB79-2D48-6C9E-124DEAD6629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FA7DA476-A23B-E883-6E47-A9AEFE7E9A7E}"/>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791D38A1-50F0-0664-007F-9A175E2D5EA7}"/>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04D73C5D-43B9-3DC3-054B-D4EE7AF69B9C}"/>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7F1E09A5-CD5C-7A3F-2D00-73D82E9B928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82EED2AA-C179-F418-4B6E-30ED5FD7263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2188F8C-1718-8CDC-C17C-4E7B2FA6C751}"/>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AEF8EC12-0165-A319-D7F7-B3E1A824A39C}"/>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D8024F3C-928D-4FE3-6DE8-DD890FC1A44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EBDA959E-B19A-CFDD-8E34-9F12A79A719B}"/>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8E1690A5-0F33-5D45-2F10-09749DA09F9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8FD7091B-5E4D-B990-0A87-826B73D4C58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3A2EBB58-1ACA-94C9-8C77-7128A8820961}"/>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83CB4374-EEA0-E86D-E142-D32A4A30A123}"/>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A3C0545D-953E-F6EB-92F8-F0D7C763C76D}"/>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www.atlasinversiones.com.py/" TargetMode="External"/><Relationship Id="rId1" Type="http://schemas.openxmlformats.org/officeDocument/2006/relationships/hyperlink" Target="mailto:info@atlasinversiones.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0"/>
  </sheetPr>
  <dimension ref="A2:P45"/>
  <sheetViews>
    <sheetView showGridLines="0" tabSelected="1" zoomScale="80" zoomScaleNormal="80" workbookViewId="0">
      <selection activeCell="K40" sqref="K40"/>
    </sheetView>
  </sheetViews>
  <sheetFormatPr baseColWidth="10" defaultColWidth="11.5546875" defaultRowHeight="13.8"/>
  <cols>
    <col min="1" max="1" width="7.44140625" style="1" customWidth="1"/>
    <col min="2" max="2" width="11.5546875" style="1"/>
    <col min="3" max="3" width="14.77734375" style="1" customWidth="1"/>
    <col min="4" max="4" width="26.33203125" style="1" customWidth="1"/>
    <col min="5" max="6" width="11.5546875" style="1"/>
    <col min="7" max="7" width="8.33203125" style="1" customWidth="1"/>
    <col min="8" max="8" width="11.5546875" style="1"/>
    <col min="9" max="9" width="17.109375" style="1" customWidth="1"/>
    <col min="10" max="16384" width="11.5546875" style="1"/>
  </cols>
  <sheetData>
    <row r="2" spans="1:16" ht="18" customHeight="1">
      <c r="A2" s="2"/>
      <c r="B2" s="2"/>
      <c r="C2" s="2"/>
      <c r="D2" s="2"/>
      <c r="E2" s="2"/>
      <c r="F2" s="2"/>
      <c r="G2" s="2"/>
      <c r="H2" s="2"/>
      <c r="I2" s="2"/>
      <c r="J2" s="2"/>
      <c r="K2" s="2"/>
      <c r="L2" s="2"/>
      <c r="M2" s="3"/>
      <c r="N2" s="3"/>
      <c r="O2" s="3"/>
      <c r="P2" s="3"/>
    </row>
    <row r="3" spans="1:16" ht="18" customHeight="1">
      <c r="A3" s="2"/>
      <c r="B3" s="2"/>
      <c r="C3" s="2"/>
      <c r="D3" s="2"/>
      <c r="E3" s="2"/>
      <c r="F3" s="2"/>
      <c r="G3" s="2"/>
      <c r="H3" s="2"/>
      <c r="I3" s="2"/>
      <c r="J3" s="2"/>
      <c r="K3" s="2"/>
      <c r="L3" s="2"/>
      <c r="M3" s="3"/>
      <c r="N3" s="3"/>
      <c r="O3" s="3"/>
      <c r="P3" s="3"/>
    </row>
    <row r="4" spans="1:16" ht="18" customHeight="1">
      <c r="A4" s="2"/>
      <c r="B4" s="2"/>
      <c r="C4" s="2"/>
      <c r="D4" s="2"/>
      <c r="E4" s="2"/>
      <c r="F4" s="2"/>
      <c r="G4" s="2"/>
      <c r="H4" s="2"/>
      <c r="I4" s="2"/>
      <c r="J4" s="2"/>
      <c r="K4" s="2"/>
      <c r="L4" s="2"/>
      <c r="M4" s="3"/>
      <c r="N4" s="3"/>
      <c r="O4" s="3"/>
      <c r="P4" s="3"/>
    </row>
    <row r="5" spans="1:16" ht="18" customHeight="1">
      <c r="A5" s="2"/>
      <c r="B5" s="2"/>
      <c r="C5" s="2"/>
      <c r="D5" s="2"/>
      <c r="E5" s="2"/>
      <c r="F5" s="2"/>
      <c r="G5" s="2"/>
      <c r="H5" s="2"/>
      <c r="I5" s="2"/>
      <c r="J5" s="2"/>
      <c r="K5" s="2"/>
      <c r="L5" s="2"/>
      <c r="M5" s="3"/>
      <c r="N5" s="3"/>
      <c r="O5" s="3"/>
      <c r="P5" s="3"/>
    </row>
    <row r="6" spans="1:16" ht="18" customHeight="1">
      <c r="A6" s="2"/>
      <c r="B6" s="2"/>
      <c r="C6" s="2"/>
      <c r="D6" s="2"/>
      <c r="E6" s="2"/>
      <c r="F6" s="2"/>
      <c r="G6" s="2"/>
      <c r="H6" s="2"/>
      <c r="I6" s="2"/>
      <c r="J6" s="2"/>
      <c r="K6" s="2"/>
      <c r="L6" s="2"/>
      <c r="M6" s="3"/>
      <c r="N6" s="3"/>
      <c r="O6" s="3"/>
      <c r="P6" s="3"/>
    </row>
    <row r="7" spans="1:16" ht="39.6" customHeight="1">
      <c r="A7" s="2"/>
      <c r="B7" s="2"/>
      <c r="C7" s="2"/>
      <c r="D7" s="2"/>
      <c r="E7" s="2"/>
      <c r="F7" s="2"/>
      <c r="G7" s="2"/>
      <c r="H7" s="2"/>
      <c r="I7" s="2"/>
      <c r="J7" s="2"/>
      <c r="K7" s="2"/>
      <c r="L7" s="2"/>
      <c r="M7" s="3"/>
      <c r="N7" s="3"/>
      <c r="O7" s="3"/>
      <c r="P7" s="3"/>
    </row>
    <row r="8" spans="1:16" ht="18" customHeight="1">
      <c r="A8" s="2"/>
      <c r="B8" s="2"/>
      <c r="C8" s="2"/>
      <c r="D8" s="2"/>
      <c r="E8" s="2"/>
      <c r="F8" s="2"/>
      <c r="G8" s="2"/>
      <c r="H8" s="2"/>
      <c r="I8" s="2"/>
      <c r="J8" s="2"/>
      <c r="K8" s="2"/>
      <c r="L8" s="2"/>
      <c r="M8" s="3"/>
      <c r="N8" s="3"/>
      <c r="O8" s="3"/>
      <c r="P8" s="3"/>
    </row>
    <row r="9" spans="1:16" ht="18" customHeight="1">
      <c r="A9" s="3"/>
      <c r="B9" s="387" t="s">
        <v>111</v>
      </c>
      <c r="C9" s="387"/>
      <c r="D9" s="387"/>
      <c r="E9" s="387"/>
      <c r="F9" s="387"/>
      <c r="G9" s="387"/>
      <c r="H9" s="387"/>
      <c r="I9" s="387"/>
      <c r="J9" s="387"/>
      <c r="K9" s="387"/>
      <c r="L9" s="387"/>
      <c r="M9" s="387"/>
      <c r="N9" s="387"/>
      <c r="O9" s="387"/>
      <c r="P9" s="2"/>
    </row>
    <row r="10" spans="1:16" ht="18" customHeight="1">
      <c r="A10" s="3"/>
      <c r="B10" s="3"/>
      <c r="C10" s="3"/>
      <c r="D10" s="3"/>
      <c r="E10" s="3"/>
      <c r="F10" s="3"/>
      <c r="G10" s="3"/>
      <c r="H10" s="3"/>
      <c r="I10" s="3"/>
      <c r="J10" s="3"/>
      <c r="K10" s="3"/>
      <c r="L10" s="3"/>
      <c r="M10" s="3"/>
      <c r="N10" s="3"/>
      <c r="O10" s="3"/>
      <c r="P10" s="3"/>
    </row>
    <row r="11" spans="1:16" ht="18" customHeight="1">
      <c r="A11" s="3"/>
      <c r="B11" s="3"/>
      <c r="C11" s="3"/>
      <c r="D11" s="3"/>
      <c r="E11" s="3"/>
      <c r="F11" s="3"/>
      <c r="G11" s="3"/>
      <c r="H11" s="3"/>
      <c r="I11" s="3"/>
      <c r="J11" s="3"/>
      <c r="K11" s="3"/>
      <c r="L11" s="3"/>
      <c r="M11" s="3"/>
      <c r="N11" s="3"/>
      <c r="O11" s="3"/>
      <c r="P11" s="3"/>
    </row>
    <row r="12" spans="1:16" ht="18" customHeight="1">
      <c r="A12" s="3"/>
      <c r="B12" s="3"/>
      <c r="C12" s="3"/>
      <c r="D12" s="3"/>
      <c r="E12" s="3"/>
      <c r="F12" s="3"/>
      <c r="G12" s="3"/>
      <c r="H12" s="3"/>
      <c r="I12" s="3"/>
      <c r="J12" s="3"/>
      <c r="K12" s="3"/>
      <c r="L12" s="3"/>
      <c r="M12" s="3"/>
      <c r="N12" s="3"/>
      <c r="O12" s="3"/>
      <c r="P12" s="3"/>
    </row>
    <row r="13" spans="1:16" ht="16.8" thickBot="1">
      <c r="A13" s="4"/>
      <c r="B13" s="4"/>
      <c r="C13" s="4"/>
      <c r="D13" s="4"/>
      <c r="E13" s="5"/>
      <c r="F13" s="4"/>
      <c r="G13" s="4"/>
      <c r="H13" s="5"/>
      <c r="I13" s="5"/>
      <c r="J13" s="6"/>
      <c r="K13" s="4"/>
      <c r="L13" s="4"/>
      <c r="M13" s="4"/>
      <c r="N13" s="4"/>
      <c r="O13" s="4"/>
      <c r="P13" s="4"/>
    </row>
    <row r="14" spans="1:16" ht="16.8" thickTop="1">
      <c r="A14" s="4"/>
      <c r="B14" s="7"/>
      <c r="C14" s="7"/>
      <c r="D14" s="7"/>
      <c r="E14" s="8"/>
      <c r="F14" s="7"/>
      <c r="G14" s="7"/>
      <c r="H14" s="8"/>
      <c r="I14" s="8"/>
      <c r="J14" s="9"/>
      <c r="K14" s="7"/>
      <c r="L14" s="7"/>
      <c r="M14" s="7"/>
      <c r="N14" s="7"/>
      <c r="O14" s="4"/>
      <c r="P14" s="4"/>
    </row>
    <row r="15" spans="1:16" ht="16.2">
      <c r="A15" s="4"/>
      <c r="B15" s="4"/>
      <c r="C15" s="4"/>
      <c r="D15" s="4"/>
      <c r="E15" s="5"/>
      <c r="F15" s="4"/>
      <c r="G15" s="4"/>
      <c r="H15" s="5"/>
      <c r="I15" s="5"/>
      <c r="J15" s="6"/>
      <c r="K15" s="4"/>
      <c r="L15" s="4"/>
      <c r="M15" s="4"/>
      <c r="N15" s="4"/>
      <c r="O15" s="4"/>
      <c r="P15" s="4"/>
    </row>
    <row r="16" spans="1:16" ht="15.6">
      <c r="A16" s="26"/>
      <c r="B16" s="26"/>
      <c r="C16" s="26"/>
      <c r="D16" s="26"/>
      <c r="E16" s="27"/>
      <c r="F16" s="26"/>
      <c r="G16" s="26"/>
      <c r="H16" s="27"/>
      <c r="I16" s="27"/>
      <c r="J16" s="28"/>
      <c r="K16" s="26"/>
      <c r="L16" s="26"/>
      <c r="M16" s="26"/>
      <c r="N16" s="26"/>
      <c r="O16" s="26"/>
      <c r="P16" s="26"/>
    </row>
    <row r="17" spans="1:16">
      <c r="A17" s="26"/>
      <c r="B17" s="26"/>
      <c r="C17" s="26"/>
      <c r="D17" s="26"/>
      <c r="E17" s="27"/>
      <c r="F17" s="26"/>
      <c r="G17" s="26"/>
      <c r="H17" s="27"/>
      <c r="I17" s="27"/>
      <c r="J17" s="26"/>
      <c r="K17" s="26"/>
      <c r="L17" s="26"/>
      <c r="M17" s="26"/>
      <c r="N17" s="26"/>
      <c r="O17" s="26"/>
      <c r="P17" s="26"/>
    </row>
    <row r="18" spans="1:16" ht="20.399999999999999">
      <c r="B18" s="388" t="s">
        <v>489</v>
      </c>
      <c r="C18" s="388"/>
      <c r="D18" s="388"/>
      <c r="E18" s="388"/>
      <c r="F18" s="388"/>
      <c r="G18" s="388"/>
      <c r="H18" s="388"/>
      <c r="I18" s="388"/>
      <c r="J18" s="388"/>
      <c r="K18" s="388"/>
      <c r="L18" s="388"/>
      <c r="M18" s="388"/>
      <c r="N18" s="388"/>
      <c r="O18" s="378"/>
      <c r="P18" s="378"/>
    </row>
    <row r="19" spans="1:16" ht="16.8">
      <c r="A19" s="31"/>
      <c r="B19" s="29"/>
      <c r="C19" s="30"/>
      <c r="D19" s="30"/>
      <c r="E19" s="32"/>
      <c r="F19" s="26"/>
      <c r="G19" s="26"/>
      <c r="H19" s="26"/>
      <c r="I19" s="32"/>
      <c r="J19" s="26"/>
      <c r="K19" s="26"/>
      <c r="L19" s="26"/>
      <c r="M19" s="26"/>
      <c r="N19" s="26"/>
      <c r="O19" s="26"/>
      <c r="P19" s="26"/>
    </row>
    <row r="20" spans="1:16" ht="16.8">
      <c r="A20" s="31"/>
      <c r="B20" s="29"/>
      <c r="C20" s="30"/>
      <c r="D20" s="30"/>
      <c r="E20" s="32"/>
      <c r="F20" s="26"/>
      <c r="G20" s="26"/>
      <c r="H20" s="26"/>
      <c r="I20" s="32"/>
      <c r="J20" s="26"/>
      <c r="K20" s="26"/>
      <c r="L20" s="26"/>
      <c r="M20" s="26"/>
      <c r="N20" s="26"/>
      <c r="O20" s="26"/>
      <c r="P20" s="26"/>
    </row>
    <row r="21" spans="1:16" ht="17.399999999999999">
      <c r="A21" s="14"/>
      <c r="B21" s="10"/>
      <c r="C21" s="11"/>
      <c r="D21" s="11"/>
      <c r="E21" s="15"/>
      <c r="F21" s="4"/>
      <c r="G21" s="4"/>
      <c r="H21" s="4"/>
      <c r="I21" s="15"/>
      <c r="J21" s="4"/>
      <c r="K21" s="4"/>
      <c r="L21" s="4"/>
      <c r="M21" s="4"/>
      <c r="N21" s="4"/>
      <c r="O21" s="4"/>
      <c r="P21" s="4"/>
    </row>
    <row r="22" spans="1:16" ht="17.399999999999999">
      <c r="A22" s="14"/>
      <c r="B22" s="10"/>
      <c r="C22" s="11"/>
      <c r="D22" s="11"/>
      <c r="E22" s="12"/>
      <c r="F22" s="4"/>
      <c r="G22" s="4"/>
      <c r="H22" s="4"/>
      <c r="I22" s="12"/>
      <c r="J22" s="13"/>
      <c r="K22" s="4"/>
      <c r="L22" s="4"/>
      <c r="M22" s="4"/>
      <c r="N22" s="4"/>
      <c r="O22" s="4"/>
      <c r="P22" s="4"/>
    </row>
    <row r="23" spans="1:16" ht="17.399999999999999">
      <c r="A23" s="14"/>
      <c r="B23" s="10"/>
      <c r="C23" s="11"/>
      <c r="D23" s="11"/>
      <c r="E23" s="15"/>
      <c r="F23" s="4"/>
      <c r="G23" s="4"/>
      <c r="H23" s="4"/>
      <c r="I23" s="15"/>
      <c r="J23" s="4"/>
      <c r="K23" s="4"/>
      <c r="L23" s="4"/>
      <c r="M23" s="4"/>
      <c r="N23" s="4"/>
      <c r="O23" s="4"/>
      <c r="P23" s="4"/>
    </row>
    <row r="24" spans="1:16" ht="17.399999999999999">
      <c r="A24" s="16"/>
      <c r="B24" s="17"/>
      <c r="C24" s="18"/>
      <c r="D24" s="18"/>
      <c r="E24" s="19"/>
      <c r="F24" s="20"/>
      <c r="G24" s="20"/>
      <c r="H24" s="20"/>
      <c r="I24" s="19"/>
      <c r="J24" s="21"/>
      <c r="K24" s="20"/>
      <c r="L24" s="20"/>
      <c r="M24" s="20"/>
      <c r="N24" s="20"/>
      <c r="O24" s="20"/>
      <c r="P24" s="20"/>
    </row>
    <row r="25" spans="1:16" ht="17.399999999999999">
      <c r="A25" s="16"/>
      <c r="B25" s="17"/>
      <c r="C25" s="18"/>
      <c r="D25" s="18"/>
      <c r="E25" s="22"/>
      <c r="F25" s="20"/>
      <c r="G25" s="20"/>
      <c r="H25" s="20"/>
      <c r="I25" s="22"/>
      <c r="J25" s="20"/>
      <c r="K25" s="20"/>
      <c r="L25" s="20"/>
      <c r="M25" s="20"/>
      <c r="N25" s="20"/>
      <c r="O25" s="20"/>
      <c r="P25" s="20"/>
    </row>
    <row r="26" spans="1:16" ht="17.399999999999999">
      <c r="A26" s="16"/>
      <c r="B26" s="17"/>
      <c r="C26" s="18"/>
      <c r="D26" s="18"/>
      <c r="E26" s="19"/>
      <c r="F26" s="20"/>
      <c r="G26" s="20"/>
      <c r="H26" s="20"/>
      <c r="I26" s="23"/>
      <c r="J26" s="21"/>
      <c r="K26" s="20"/>
      <c r="L26" s="20"/>
      <c r="M26" s="20"/>
      <c r="N26" s="20"/>
      <c r="O26" s="20"/>
      <c r="P26" s="20"/>
    </row>
    <row r="27" spans="1:16" ht="17.399999999999999">
      <c r="A27" s="16"/>
      <c r="B27" s="17"/>
      <c r="C27" s="18"/>
      <c r="D27" s="18"/>
      <c r="E27" s="22"/>
      <c r="F27" s="20"/>
      <c r="G27" s="20"/>
      <c r="H27" s="20"/>
      <c r="I27" s="22"/>
      <c r="J27" s="20"/>
      <c r="K27" s="20"/>
      <c r="L27" s="20"/>
      <c r="M27" s="20"/>
      <c r="N27" s="20"/>
      <c r="O27" s="20"/>
      <c r="P27" s="20"/>
    </row>
    <row r="28" spans="1:16" ht="17.399999999999999">
      <c r="A28" s="16"/>
      <c r="B28" s="17"/>
      <c r="C28" s="18"/>
      <c r="D28" s="18"/>
      <c r="E28" s="19"/>
      <c r="F28" s="20"/>
      <c r="G28" s="20"/>
      <c r="H28" s="20"/>
      <c r="I28" s="23"/>
      <c r="J28" s="21"/>
      <c r="K28" s="20"/>
      <c r="L28" s="20"/>
      <c r="M28" s="20"/>
      <c r="N28" s="20"/>
      <c r="O28" s="20"/>
      <c r="P28" s="20"/>
    </row>
    <row r="29" spans="1:16" ht="17.399999999999999">
      <c r="A29" s="24"/>
      <c r="B29" s="17"/>
      <c r="C29" s="18"/>
      <c r="D29" s="18"/>
      <c r="E29" s="19"/>
      <c r="F29" s="20"/>
      <c r="G29" s="20"/>
      <c r="H29" s="20"/>
      <c r="I29" s="25"/>
      <c r="J29" s="20"/>
      <c r="K29" s="20"/>
      <c r="L29" s="20"/>
      <c r="M29" s="20"/>
      <c r="N29" s="20"/>
      <c r="O29" s="20"/>
      <c r="P29" s="20"/>
    </row>
    <row r="37" spans="3:12" ht="14.4">
      <c r="C37" s="374" t="s">
        <v>174</v>
      </c>
      <c r="G37" s="374" t="s">
        <v>175</v>
      </c>
      <c r="H37" s="375"/>
      <c r="I37" s="374"/>
      <c r="L37" s="374" t="s">
        <v>449</v>
      </c>
    </row>
    <row r="38" spans="3:12" ht="14.4">
      <c r="C38" s="374" t="s">
        <v>33</v>
      </c>
      <c r="G38" s="374" t="s">
        <v>131</v>
      </c>
      <c r="H38" s="375"/>
      <c r="I38" s="374"/>
      <c r="L38" s="376" t="s">
        <v>450</v>
      </c>
    </row>
    <row r="44" spans="3:12">
      <c r="C44" s="377"/>
      <c r="D44" s="377"/>
    </row>
    <row r="45" spans="3:12">
      <c r="C45" s="377"/>
      <c r="D45" s="377"/>
    </row>
  </sheetData>
  <mergeCells count="2">
    <mergeCell ref="B9:O9"/>
    <mergeCell ref="B18:N18"/>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95657-51F9-499E-8A36-A0BA17D57709}">
  <sheetPr>
    <tabColor theme="0"/>
  </sheetPr>
  <dimension ref="B6:J108"/>
  <sheetViews>
    <sheetView showGridLines="0" zoomScale="80" zoomScaleNormal="80" workbookViewId="0">
      <selection activeCell="L32" sqref="L32"/>
    </sheetView>
  </sheetViews>
  <sheetFormatPr baseColWidth="10" defaultColWidth="8.6640625" defaultRowHeight="13.2"/>
  <cols>
    <col min="1" max="1" width="2.44140625" style="33" customWidth="1"/>
    <col min="2" max="2" width="5.33203125" style="33" customWidth="1"/>
    <col min="3" max="3" width="35.88671875" style="33" customWidth="1"/>
    <col min="4" max="4" width="33.88671875" style="33" customWidth="1"/>
    <col min="5" max="5" width="24" style="33" customWidth="1"/>
    <col min="6" max="6" width="18.6640625" style="33" bestFit="1" customWidth="1"/>
    <col min="7" max="7" width="12.109375" style="33" customWidth="1"/>
    <col min="8" max="8" width="14.6640625" style="33" customWidth="1"/>
    <col min="9" max="9" width="13.6640625" style="33" customWidth="1"/>
    <col min="10" max="10" width="12.109375" style="33" customWidth="1"/>
    <col min="11" max="16384" width="8.6640625" style="33"/>
  </cols>
  <sheetData>
    <row r="6" spans="2:10">
      <c r="F6" s="34"/>
    </row>
    <row r="7" spans="2:10" ht="16.2" customHeight="1">
      <c r="B7" s="392" t="s">
        <v>111</v>
      </c>
      <c r="C7" s="392"/>
      <c r="D7" s="392"/>
      <c r="E7" s="392"/>
      <c r="F7" s="392"/>
      <c r="G7" s="392"/>
      <c r="H7" s="35"/>
      <c r="I7" s="35"/>
    </row>
    <row r="8" spans="2:10" ht="16.2" customHeight="1">
      <c r="B8" s="393" t="s">
        <v>168</v>
      </c>
      <c r="C8" s="393"/>
      <c r="D8" s="393"/>
      <c r="E8" s="393"/>
      <c r="F8" s="393"/>
      <c r="G8" s="393"/>
      <c r="H8" s="36"/>
      <c r="I8" s="36"/>
      <c r="J8" s="36"/>
    </row>
    <row r="9" spans="2:10" ht="16.2" customHeight="1">
      <c r="B9" s="394" t="s">
        <v>451</v>
      </c>
      <c r="C9" s="394"/>
      <c r="D9" s="394"/>
      <c r="E9" s="394"/>
      <c r="F9" s="394"/>
      <c r="G9" s="394"/>
      <c r="H9" s="36"/>
      <c r="I9" s="36"/>
      <c r="J9" s="36"/>
    </row>
    <row r="10" spans="2:10">
      <c r="B10" s="37"/>
      <c r="C10" s="37"/>
      <c r="D10" s="36"/>
      <c r="E10" s="36"/>
      <c r="F10" s="36"/>
      <c r="G10" s="36"/>
      <c r="H10" s="36"/>
      <c r="I10" s="36"/>
      <c r="J10" s="36"/>
    </row>
    <row r="11" spans="2:10">
      <c r="B11" s="38" t="s">
        <v>167</v>
      </c>
      <c r="C11" s="38"/>
      <c r="D11" s="36"/>
      <c r="E11" s="36"/>
      <c r="F11" s="36"/>
      <c r="G11" s="36"/>
      <c r="H11" s="36"/>
      <c r="I11" s="36"/>
      <c r="J11" s="36"/>
    </row>
    <row r="12" spans="2:10">
      <c r="B12" s="37"/>
      <c r="C12" s="37"/>
      <c r="D12" s="36"/>
      <c r="E12" s="36"/>
      <c r="F12" s="36"/>
      <c r="G12" s="36"/>
      <c r="H12" s="36"/>
      <c r="I12" s="36"/>
      <c r="J12" s="36"/>
    </row>
    <row r="13" spans="2:10">
      <c r="B13" s="65" t="s">
        <v>315</v>
      </c>
      <c r="C13" s="39" t="s">
        <v>166</v>
      </c>
      <c r="D13" s="40" t="s">
        <v>111</v>
      </c>
      <c r="E13" s="36"/>
      <c r="F13" s="36"/>
      <c r="G13" s="36"/>
      <c r="H13" s="36"/>
      <c r="I13" s="36"/>
      <c r="J13" s="36"/>
    </row>
    <row r="14" spans="2:10">
      <c r="B14" s="65" t="s">
        <v>316</v>
      </c>
      <c r="C14" s="39" t="s">
        <v>165</v>
      </c>
      <c r="D14" s="40" t="s">
        <v>313</v>
      </c>
      <c r="E14" s="36"/>
      <c r="F14" s="36"/>
      <c r="G14" s="36"/>
      <c r="H14" s="36"/>
      <c r="I14" s="36"/>
      <c r="J14" s="36"/>
    </row>
    <row r="15" spans="2:10">
      <c r="B15" s="65" t="s">
        <v>317</v>
      </c>
      <c r="C15" s="39" t="s">
        <v>164</v>
      </c>
      <c r="D15" s="40" t="s">
        <v>169</v>
      </c>
      <c r="E15" s="36"/>
      <c r="F15" s="36"/>
      <c r="G15" s="36"/>
      <c r="H15" s="36"/>
      <c r="I15" s="36"/>
      <c r="J15" s="36"/>
    </row>
    <row r="16" spans="2:10">
      <c r="B16" s="65" t="s">
        <v>318</v>
      </c>
      <c r="C16" s="39" t="s">
        <v>163</v>
      </c>
      <c r="D16" s="40" t="s">
        <v>170</v>
      </c>
      <c r="E16" s="36"/>
      <c r="F16" s="36"/>
      <c r="G16" s="36"/>
      <c r="H16" s="36"/>
      <c r="I16" s="36"/>
      <c r="J16" s="36"/>
    </row>
    <row r="17" spans="2:10">
      <c r="B17" s="65" t="s">
        <v>319</v>
      </c>
      <c r="C17" s="39" t="s">
        <v>162</v>
      </c>
      <c r="D17" s="64" t="s">
        <v>171</v>
      </c>
      <c r="E17" s="36"/>
      <c r="F17" s="36"/>
      <c r="G17" s="36"/>
      <c r="H17" s="36"/>
      <c r="I17" s="36"/>
      <c r="J17" s="36"/>
    </row>
    <row r="18" spans="2:10">
      <c r="B18" s="65" t="s">
        <v>320</v>
      </c>
      <c r="C18" s="39" t="s">
        <v>161</v>
      </c>
      <c r="D18" s="64" t="s">
        <v>283</v>
      </c>
      <c r="F18" s="36"/>
      <c r="G18" s="36"/>
      <c r="H18" s="36"/>
      <c r="I18" s="36"/>
      <c r="J18" s="36"/>
    </row>
    <row r="19" spans="2:10">
      <c r="B19" s="65" t="s">
        <v>321</v>
      </c>
      <c r="C19" s="39" t="s">
        <v>160</v>
      </c>
      <c r="D19" s="40" t="s">
        <v>169</v>
      </c>
      <c r="E19" s="36"/>
      <c r="F19" s="36"/>
      <c r="G19" s="36"/>
      <c r="H19" s="36"/>
      <c r="I19" s="36"/>
      <c r="J19" s="36"/>
    </row>
    <row r="20" spans="2:10" ht="17.399999999999999" customHeight="1">
      <c r="B20" s="37"/>
      <c r="C20" s="37"/>
      <c r="D20" s="36"/>
      <c r="E20" s="36"/>
      <c r="F20" s="36"/>
      <c r="G20" s="36"/>
      <c r="H20" s="36"/>
      <c r="I20" s="36"/>
      <c r="J20" s="36"/>
    </row>
    <row r="21" spans="2:10">
      <c r="B21" s="38" t="s">
        <v>159</v>
      </c>
      <c r="C21" s="38"/>
      <c r="D21" s="36"/>
      <c r="E21" s="36"/>
      <c r="F21" s="36"/>
      <c r="G21" s="36"/>
      <c r="H21" s="36"/>
      <c r="I21" s="36"/>
      <c r="J21" s="36"/>
    </row>
    <row r="22" spans="2:10">
      <c r="B22" s="37"/>
      <c r="C22" s="37"/>
      <c r="D22" s="36"/>
      <c r="E22" s="36"/>
      <c r="F22" s="36"/>
      <c r="G22" s="36"/>
      <c r="H22" s="36"/>
      <c r="I22" s="36"/>
      <c r="J22" s="36"/>
    </row>
    <row r="23" spans="2:10">
      <c r="B23" s="65" t="s">
        <v>314</v>
      </c>
      <c r="C23" s="39" t="s">
        <v>157</v>
      </c>
      <c r="D23" s="40" t="s">
        <v>172</v>
      </c>
      <c r="E23" s="36"/>
      <c r="F23" s="36"/>
      <c r="G23" s="36"/>
      <c r="H23" s="36"/>
      <c r="I23" s="36"/>
      <c r="J23" s="36"/>
    </row>
    <row r="24" spans="2:10">
      <c r="B24" s="65" t="s">
        <v>322</v>
      </c>
      <c r="C24" s="39" t="s">
        <v>156</v>
      </c>
      <c r="D24" s="40" t="s">
        <v>173</v>
      </c>
      <c r="E24" s="36"/>
      <c r="F24" s="36"/>
      <c r="G24" s="36"/>
      <c r="H24" s="36"/>
      <c r="I24" s="36"/>
      <c r="J24" s="36"/>
    </row>
    <row r="25" spans="2:10">
      <c r="B25" s="65" t="s">
        <v>323</v>
      </c>
      <c r="C25" s="39" t="s">
        <v>158</v>
      </c>
      <c r="D25" s="40" t="s">
        <v>155</v>
      </c>
      <c r="E25" s="36"/>
      <c r="F25" s="36"/>
      <c r="G25" s="36"/>
      <c r="H25" s="36"/>
      <c r="I25" s="36"/>
      <c r="J25" s="36"/>
    </row>
    <row r="26" spans="2:10">
      <c r="B26" s="65" t="s">
        <v>324</v>
      </c>
      <c r="C26" s="39" t="s">
        <v>157</v>
      </c>
      <c r="D26" s="40" t="s">
        <v>155</v>
      </c>
      <c r="E26" s="36"/>
      <c r="F26" s="36"/>
      <c r="G26" s="36"/>
      <c r="H26" s="36"/>
      <c r="I26" s="36"/>
      <c r="J26" s="36"/>
    </row>
    <row r="27" spans="2:10">
      <c r="B27" s="65" t="s">
        <v>325</v>
      </c>
      <c r="C27" s="39" t="s">
        <v>156</v>
      </c>
      <c r="D27" s="40" t="s">
        <v>155</v>
      </c>
    </row>
    <row r="28" spans="2:10" ht="16.95" customHeight="1"/>
    <row r="29" spans="2:10">
      <c r="B29" s="38" t="s">
        <v>154</v>
      </c>
      <c r="C29" s="41"/>
    </row>
    <row r="31" spans="2:10" ht="18" customHeight="1">
      <c r="B31" s="389" t="s">
        <v>153</v>
      </c>
      <c r="C31" s="390"/>
      <c r="D31" s="42" t="s">
        <v>152</v>
      </c>
    </row>
    <row r="32" spans="2:10" ht="14.4" customHeight="1">
      <c r="B32" s="396" t="s">
        <v>151</v>
      </c>
      <c r="C32" s="397"/>
      <c r="D32" s="43" t="s">
        <v>174</v>
      </c>
    </row>
    <row r="33" spans="2:4">
      <c r="B33" s="398"/>
      <c r="C33" s="399"/>
      <c r="D33" s="43" t="s">
        <v>175</v>
      </c>
    </row>
    <row r="34" spans="2:4" ht="20.399999999999999" customHeight="1">
      <c r="B34" s="395" t="s">
        <v>150</v>
      </c>
      <c r="C34" s="395"/>
      <c r="D34" s="395"/>
    </row>
    <row r="35" spans="2:4">
      <c r="B35" s="44" t="s">
        <v>33</v>
      </c>
      <c r="C35" s="44"/>
      <c r="D35" s="43" t="s">
        <v>176</v>
      </c>
    </row>
    <row r="36" spans="2:4">
      <c r="B36" s="44" t="s">
        <v>183</v>
      </c>
      <c r="C36" s="44"/>
      <c r="D36" s="43" t="s">
        <v>177</v>
      </c>
    </row>
    <row r="37" spans="2:4">
      <c r="B37" s="44" t="s">
        <v>184</v>
      </c>
      <c r="C37" s="44"/>
      <c r="D37" s="43" t="s">
        <v>365</v>
      </c>
    </row>
    <row r="38" spans="2:4">
      <c r="B38" s="44" t="s">
        <v>131</v>
      </c>
      <c r="C38" s="44"/>
      <c r="D38" s="43" t="s">
        <v>178</v>
      </c>
    </row>
    <row r="39" spans="2:4">
      <c r="B39" s="44" t="s">
        <v>131</v>
      </c>
      <c r="C39" s="44"/>
      <c r="D39" s="43" t="s">
        <v>175</v>
      </c>
    </row>
    <row r="40" spans="2:4">
      <c r="B40" s="44" t="s">
        <v>181</v>
      </c>
      <c r="C40" s="44"/>
      <c r="D40" s="43" t="s">
        <v>179</v>
      </c>
    </row>
    <row r="41" spans="2:4">
      <c r="B41" s="44" t="s">
        <v>182</v>
      </c>
      <c r="C41" s="44"/>
      <c r="D41" s="43" t="s">
        <v>180</v>
      </c>
    </row>
    <row r="42" spans="2:4" ht="18" customHeight="1">
      <c r="B42" s="395" t="s">
        <v>149</v>
      </c>
      <c r="C42" s="395"/>
      <c r="D42" s="395"/>
    </row>
    <row r="43" spans="2:4">
      <c r="B43" s="44" t="s">
        <v>185</v>
      </c>
      <c r="C43" s="44"/>
      <c r="D43" s="43" t="s">
        <v>175</v>
      </c>
    </row>
    <row r="44" spans="2:4">
      <c r="B44" s="44" t="s">
        <v>186</v>
      </c>
      <c r="C44" s="44"/>
      <c r="D44" s="43" t="s">
        <v>190</v>
      </c>
    </row>
    <row r="45" spans="2:4">
      <c r="B45" s="44" t="s">
        <v>187</v>
      </c>
      <c r="C45" s="44"/>
      <c r="D45" s="43" t="s">
        <v>191</v>
      </c>
    </row>
    <row r="46" spans="2:4">
      <c r="B46" s="44" t="s">
        <v>188</v>
      </c>
      <c r="C46" s="44"/>
      <c r="D46" s="43" t="s">
        <v>444</v>
      </c>
    </row>
    <row r="47" spans="2:4">
      <c r="B47" s="44" t="s">
        <v>189</v>
      </c>
      <c r="C47" s="44"/>
      <c r="D47" s="43" t="s">
        <v>192</v>
      </c>
    </row>
    <row r="50" spans="2:10">
      <c r="B50" s="38" t="s">
        <v>148</v>
      </c>
      <c r="C50" s="37"/>
    </row>
    <row r="51" spans="2:10" ht="9" customHeight="1"/>
    <row r="52" spans="2:10" ht="21" customHeight="1">
      <c r="B52" s="400" t="s">
        <v>492</v>
      </c>
      <c r="C52" s="400"/>
      <c r="D52" s="400"/>
      <c r="E52" s="400"/>
      <c r="F52" s="400"/>
      <c r="G52" s="400"/>
      <c r="H52" s="400"/>
      <c r="I52" s="400"/>
    </row>
    <row r="54" spans="2:10">
      <c r="B54" s="46" t="s">
        <v>445</v>
      </c>
      <c r="C54" s="46"/>
      <c r="D54" s="47">
        <v>50000000000</v>
      </c>
    </row>
    <row r="55" spans="2:10">
      <c r="B55" s="46" t="s">
        <v>446</v>
      </c>
      <c r="C55" s="46"/>
      <c r="D55" s="47">
        <v>50000000000</v>
      </c>
    </row>
    <row r="56" spans="2:10">
      <c r="B56" s="46" t="s">
        <v>447</v>
      </c>
      <c r="C56" s="46"/>
      <c r="D56" s="47">
        <v>7000000000</v>
      </c>
    </row>
    <row r="57" spans="2:10">
      <c r="B57" s="46" t="s">
        <v>448</v>
      </c>
      <c r="C57" s="46"/>
      <c r="D57" s="47">
        <v>1000000</v>
      </c>
    </row>
    <row r="60" spans="2:10">
      <c r="B60" s="389" t="s">
        <v>69</v>
      </c>
      <c r="C60" s="391"/>
      <c r="D60" s="391"/>
      <c r="E60" s="391"/>
      <c r="F60" s="391"/>
      <c r="G60" s="391"/>
      <c r="H60" s="391"/>
      <c r="I60" s="390"/>
    </row>
    <row r="61" spans="2:10" ht="52.8">
      <c r="B61" s="48" t="s">
        <v>145</v>
      </c>
      <c r="C61" s="48" t="s">
        <v>70</v>
      </c>
      <c r="D61" s="48" t="s">
        <v>144</v>
      </c>
      <c r="E61" s="48" t="s">
        <v>143</v>
      </c>
      <c r="F61" s="48" t="s">
        <v>142</v>
      </c>
      <c r="G61" s="48" t="s">
        <v>141</v>
      </c>
      <c r="H61" s="48" t="s">
        <v>140</v>
      </c>
      <c r="I61" s="48" t="s">
        <v>147</v>
      </c>
    </row>
    <row r="62" spans="2:10">
      <c r="B62" s="43">
        <v>1</v>
      </c>
      <c r="C62" s="49" t="s">
        <v>197</v>
      </c>
      <c r="D62" s="50" t="s">
        <v>491</v>
      </c>
      <c r="E62" s="50">
        <v>6930</v>
      </c>
      <c r="F62" s="43" t="s">
        <v>194</v>
      </c>
      <c r="G62" s="50" t="s">
        <v>195</v>
      </c>
      <c r="H62" s="51">
        <v>6930000000</v>
      </c>
      <c r="I62" s="52">
        <v>0.99</v>
      </c>
      <c r="J62" s="53"/>
    </row>
    <row r="63" spans="2:10">
      <c r="B63" s="43">
        <v>2</v>
      </c>
      <c r="C63" s="49" t="s">
        <v>198</v>
      </c>
      <c r="D63" s="43" t="s">
        <v>490</v>
      </c>
      <c r="E63" s="43">
        <v>70</v>
      </c>
      <c r="F63" s="43" t="s">
        <v>194</v>
      </c>
      <c r="G63" s="43" t="s">
        <v>195</v>
      </c>
      <c r="H63" s="51">
        <v>70000000</v>
      </c>
      <c r="I63" s="52">
        <v>0.01</v>
      </c>
    </row>
    <row r="64" spans="2:10">
      <c r="I64" s="53"/>
    </row>
    <row r="65" spans="2:9">
      <c r="B65" s="389" t="s">
        <v>146</v>
      </c>
      <c r="C65" s="391"/>
      <c r="D65" s="391"/>
      <c r="E65" s="391"/>
      <c r="F65" s="391"/>
      <c r="G65" s="391"/>
      <c r="H65" s="391"/>
      <c r="I65" s="390"/>
    </row>
    <row r="66" spans="2:9" ht="52.8">
      <c r="B66" s="48" t="s">
        <v>145</v>
      </c>
      <c r="C66" s="48" t="s">
        <v>70</v>
      </c>
      <c r="D66" s="48" t="s">
        <v>144</v>
      </c>
      <c r="E66" s="48" t="s">
        <v>143</v>
      </c>
      <c r="F66" s="48" t="s">
        <v>142</v>
      </c>
      <c r="G66" s="48" t="s">
        <v>141</v>
      </c>
      <c r="H66" s="48" t="s">
        <v>140</v>
      </c>
      <c r="I66" s="48" t="s">
        <v>139</v>
      </c>
    </row>
    <row r="67" spans="2:9">
      <c r="B67" s="43">
        <v>1</v>
      </c>
      <c r="C67" s="49" t="s">
        <v>197</v>
      </c>
      <c r="D67" s="50" t="s">
        <v>193</v>
      </c>
      <c r="E67" s="50">
        <v>49500</v>
      </c>
      <c r="F67" s="43" t="s">
        <v>194</v>
      </c>
      <c r="G67" s="50" t="s">
        <v>195</v>
      </c>
      <c r="H67" s="51">
        <v>49500000000</v>
      </c>
      <c r="I67" s="52">
        <v>0.99</v>
      </c>
    </row>
    <row r="68" spans="2:9">
      <c r="B68" s="43">
        <v>2</v>
      </c>
      <c r="C68" s="49" t="s">
        <v>198</v>
      </c>
      <c r="D68" s="43" t="s">
        <v>196</v>
      </c>
      <c r="E68" s="43">
        <v>500</v>
      </c>
      <c r="F68" s="43" t="s">
        <v>194</v>
      </c>
      <c r="G68" s="43" t="s">
        <v>195</v>
      </c>
      <c r="H68" s="51">
        <v>500000000</v>
      </c>
      <c r="I68" s="52">
        <v>0.01</v>
      </c>
    </row>
    <row r="71" spans="2:9">
      <c r="B71" s="38" t="s">
        <v>279</v>
      </c>
      <c r="C71" s="54"/>
    </row>
    <row r="72" spans="2:9" ht="7.95" customHeight="1"/>
    <row r="73" spans="2:9">
      <c r="B73" s="54" t="s">
        <v>327</v>
      </c>
      <c r="C73" s="54" t="s">
        <v>329</v>
      </c>
    </row>
    <row r="74" spans="2:9" ht="7.95" customHeight="1"/>
    <row r="75" spans="2:9">
      <c r="B75" s="54" t="s">
        <v>328</v>
      </c>
      <c r="C75" s="54" t="s">
        <v>326</v>
      </c>
    </row>
    <row r="78" spans="2:9">
      <c r="B78" s="38" t="s">
        <v>330</v>
      </c>
      <c r="C78" s="54"/>
    </row>
    <row r="80" spans="2:9" ht="25.2" customHeight="1">
      <c r="B80" s="55" t="s">
        <v>331</v>
      </c>
      <c r="C80" s="55"/>
      <c r="D80" s="48" t="s">
        <v>332</v>
      </c>
    </row>
    <row r="81" spans="2:4" ht="15" customHeight="1">
      <c r="B81" s="44" t="s">
        <v>176</v>
      </c>
      <c r="C81" s="44"/>
      <c r="D81" s="56" t="s">
        <v>33</v>
      </c>
    </row>
    <row r="82" spans="2:4" ht="15" customHeight="1">
      <c r="B82" s="44" t="s">
        <v>177</v>
      </c>
      <c r="C82" s="44"/>
      <c r="D82" s="56" t="s">
        <v>183</v>
      </c>
    </row>
    <row r="83" spans="2:4" ht="15" customHeight="1">
      <c r="B83" s="44" t="s">
        <v>365</v>
      </c>
      <c r="C83" s="44"/>
      <c r="D83" s="56" t="s">
        <v>184</v>
      </c>
    </row>
    <row r="84" spans="2:4" ht="15" customHeight="1">
      <c r="B84" s="44" t="s">
        <v>178</v>
      </c>
      <c r="C84" s="44"/>
      <c r="D84" s="56" t="s">
        <v>138</v>
      </c>
    </row>
    <row r="85" spans="2:4" ht="15" customHeight="1">
      <c r="B85" s="44" t="s">
        <v>175</v>
      </c>
      <c r="C85" s="44"/>
      <c r="D85" s="56" t="s">
        <v>199</v>
      </c>
    </row>
    <row r="86" spans="2:4" ht="15" customHeight="1">
      <c r="B86" s="44" t="s">
        <v>179</v>
      </c>
      <c r="C86" s="44"/>
      <c r="D86" s="56" t="s">
        <v>137</v>
      </c>
    </row>
    <row r="87" spans="2:4" ht="15" customHeight="1">
      <c r="B87" s="44" t="s">
        <v>180</v>
      </c>
      <c r="C87" s="44"/>
      <c r="D87" s="56" t="s">
        <v>136</v>
      </c>
    </row>
    <row r="88" spans="2:4" ht="15" customHeight="1">
      <c r="B88" s="44" t="s">
        <v>190</v>
      </c>
      <c r="C88" s="44"/>
      <c r="D88" s="56" t="s">
        <v>186</v>
      </c>
    </row>
    <row r="89" spans="2:4" ht="15" customHeight="1">
      <c r="B89" s="44" t="s">
        <v>191</v>
      </c>
      <c r="C89" s="44"/>
      <c r="D89" s="56" t="s">
        <v>187</v>
      </c>
    </row>
    <row r="90" spans="2:4" ht="15" customHeight="1">
      <c r="B90" s="44" t="s">
        <v>444</v>
      </c>
      <c r="C90" s="44"/>
      <c r="D90" s="56" t="s">
        <v>188</v>
      </c>
    </row>
    <row r="91" spans="2:4" ht="15" customHeight="1">
      <c r="B91" s="44" t="s">
        <v>192</v>
      </c>
      <c r="C91" s="44"/>
      <c r="D91" s="56" t="s">
        <v>189</v>
      </c>
    </row>
    <row r="92" spans="2:4" ht="15" customHeight="1">
      <c r="B92" s="44" t="s">
        <v>197</v>
      </c>
      <c r="C92" s="44"/>
      <c r="D92" s="56" t="s">
        <v>135</v>
      </c>
    </row>
    <row r="93" spans="2:4" ht="15" customHeight="1">
      <c r="B93" s="44" t="s">
        <v>200</v>
      </c>
      <c r="C93" s="44"/>
      <c r="D93" s="56" t="s">
        <v>201</v>
      </c>
    </row>
    <row r="94" spans="2:4" ht="15" customHeight="1">
      <c r="B94" s="44" t="s">
        <v>260</v>
      </c>
      <c r="C94" s="44"/>
      <c r="D94" s="56" t="s">
        <v>333</v>
      </c>
    </row>
    <row r="95" spans="2:4" ht="15" customHeight="1">
      <c r="B95" s="44" t="s">
        <v>262</v>
      </c>
      <c r="C95" s="44"/>
      <c r="D95" s="56" t="s">
        <v>333</v>
      </c>
    </row>
    <row r="97" spans="2:10">
      <c r="B97" s="39" t="s">
        <v>334</v>
      </c>
      <c r="C97" s="39" t="s">
        <v>335</v>
      </c>
    </row>
    <row r="98" spans="2:10">
      <c r="C98" s="39" t="s">
        <v>280</v>
      </c>
    </row>
    <row r="99" spans="2:10">
      <c r="C99" s="54" t="s">
        <v>281</v>
      </c>
    </row>
    <row r="100" spans="2:10">
      <c r="C100" s="39" t="s">
        <v>282</v>
      </c>
    </row>
    <row r="103" spans="2:10">
      <c r="B103" s="65"/>
    </row>
    <row r="106" spans="2:10">
      <c r="B106" s="57"/>
      <c r="C106" s="57"/>
      <c r="E106" s="57"/>
      <c r="F106" s="57"/>
      <c r="G106" s="58"/>
      <c r="J106" s="59"/>
    </row>
    <row r="107" spans="2:10">
      <c r="B107" s="60"/>
      <c r="C107" s="60"/>
      <c r="E107" s="60"/>
      <c r="F107" s="60"/>
      <c r="G107" s="61"/>
      <c r="J107" s="60"/>
    </row>
    <row r="108" spans="2:10">
      <c r="F108" s="62"/>
      <c r="G108" s="36"/>
      <c r="H108" s="63"/>
    </row>
  </sheetData>
  <mergeCells count="10">
    <mergeCell ref="B31:C31"/>
    <mergeCell ref="B60:I60"/>
    <mergeCell ref="B65:I65"/>
    <mergeCell ref="B7:G7"/>
    <mergeCell ref="B8:G8"/>
    <mergeCell ref="B9:G9"/>
    <mergeCell ref="B34:D34"/>
    <mergeCell ref="B42:D42"/>
    <mergeCell ref="B32:C33"/>
    <mergeCell ref="B52:I52"/>
  </mergeCells>
  <hyperlinks>
    <hyperlink ref="D17" r:id="rId1" xr:uid="{0D21AED9-B9FD-403C-A469-2DA4051B3C89}"/>
    <hyperlink ref="D18" r:id="rId2" xr:uid="{4CB1455D-75F4-4860-9CED-0903B7A8D8D4}"/>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0"/>
    <pageSetUpPr fitToPage="1"/>
  </sheetPr>
  <dimension ref="B1:Q58"/>
  <sheetViews>
    <sheetView showGridLines="0" topLeftCell="B1" zoomScale="80" zoomScaleNormal="80" zoomScaleSheetLayoutView="80" workbookViewId="0">
      <pane ySplit="14" topLeftCell="A15" activePane="bottomLeft" state="frozen"/>
      <selection sqref="A1:XFD1048576"/>
      <selection pane="bottomLeft" activeCell="M37" sqref="M37"/>
    </sheetView>
  </sheetViews>
  <sheetFormatPr baseColWidth="10" defaultColWidth="11.44140625" defaultRowHeight="15" customHeight="1"/>
  <cols>
    <col min="1" max="1" width="3" style="68" customWidth="1"/>
    <col min="2" max="2" width="53.109375" style="68" customWidth="1"/>
    <col min="3" max="3" width="22.44140625" style="68" bestFit="1" customWidth="1"/>
    <col min="4" max="5" width="19.5546875" style="68" customWidth="1"/>
    <col min="6" max="6" width="1.109375" style="68" customWidth="1"/>
    <col min="7" max="7" width="51.109375" style="68" customWidth="1"/>
    <col min="8" max="8" width="12" style="69" customWidth="1"/>
    <col min="9" max="10" width="19.5546875" style="68" customWidth="1"/>
    <col min="11" max="11" width="2.5546875" style="68" customWidth="1"/>
    <col min="12" max="12" width="17.6640625" style="71" customWidth="1"/>
    <col min="13" max="13" width="16.6640625" style="68" customWidth="1"/>
    <col min="14" max="14" width="18.88671875" style="68" bestFit="1" customWidth="1"/>
    <col min="15" max="15" width="13.5546875" style="68" bestFit="1" customWidth="1"/>
    <col min="16" max="16" width="13.88671875" style="68" bestFit="1" customWidth="1"/>
    <col min="17" max="16384" width="11.44140625" style="68"/>
  </cols>
  <sheetData>
    <row r="1" spans="2:12" s="66" customFormat="1" ht="13.8">
      <c r="L1" s="67"/>
    </row>
    <row r="2" spans="2:12" s="66" customFormat="1" ht="13.8">
      <c r="L2" s="67"/>
    </row>
    <row r="3" spans="2:12" s="66" customFormat="1" ht="13.8">
      <c r="L3" s="67"/>
    </row>
    <row r="4" spans="2:12" s="66" customFormat="1" ht="13.8">
      <c r="L4" s="67"/>
    </row>
    <row r="5" spans="2:12" s="66" customFormat="1" ht="13.8">
      <c r="L5" s="67"/>
    </row>
    <row r="6" spans="2:12" s="66" customFormat="1" ht="13.8">
      <c r="L6" s="67"/>
    </row>
    <row r="7" spans="2:12" ht="13.8">
      <c r="J7" s="70"/>
    </row>
    <row r="8" spans="2:12" ht="13.8">
      <c r="B8" s="401" t="s">
        <v>111</v>
      </c>
      <c r="C8" s="401"/>
      <c r="D8" s="401"/>
      <c r="E8" s="401"/>
      <c r="F8" s="401"/>
      <c r="G8" s="401"/>
      <c r="H8" s="401"/>
      <c r="I8" s="401"/>
      <c r="J8" s="401"/>
    </row>
    <row r="9" spans="2:12" ht="13.8">
      <c r="B9" s="354"/>
      <c r="C9" s="354"/>
      <c r="D9" s="354"/>
      <c r="E9" s="354"/>
      <c r="F9" s="354"/>
      <c r="G9" s="354"/>
      <c r="H9" s="354"/>
      <c r="I9" s="354"/>
      <c r="J9" s="354"/>
    </row>
    <row r="10" spans="2:12" ht="13.8">
      <c r="B10" s="402" t="s">
        <v>78</v>
      </c>
      <c r="C10" s="402"/>
      <c r="D10" s="402"/>
      <c r="E10" s="402"/>
      <c r="F10" s="402"/>
      <c r="G10" s="402"/>
      <c r="H10" s="402"/>
      <c r="I10" s="402"/>
      <c r="J10" s="402"/>
    </row>
    <row r="11" spans="2:12" ht="13.8">
      <c r="B11" s="404" t="s">
        <v>456</v>
      </c>
      <c r="C11" s="404"/>
      <c r="D11" s="404"/>
      <c r="E11" s="404"/>
      <c r="F11" s="404"/>
      <c r="G11" s="404"/>
      <c r="H11" s="404"/>
      <c r="I11" s="404"/>
      <c r="J11" s="404"/>
    </row>
    <row r="12" spans="2:12" ht="13.8">
      <c r="B12" s="404" t="s">
        <v>336</v>
      </c>
      <c r="C12" s="404"/>
      <c r="D12" s="404"/>
      <c r="E12" s="404"/>
      <c r="F12" s="404"/>
      <c r="G12" s="404"/>
      <c r="H12" s="404"/>
      <c r="I12" s="404"/>
      <c r="J12" s="404"/>
    </row>
    <row r="13" spans="2:12" ht="13.8"/>
    <row r="14" spans="2:12" ht="25.2" customHeight="1">
      <c r="B14" s="74" t="s">
        <v>1</v>
      </c>
      <c r="C14" s="75"/>
      <c r="D14" s="76">
        <v>45382</v>
      </c>
      <c r="E14" s="76">
        <v>45291</v>
      </c>
      <c r="F14" s="76"/>
      <c r="G14" s="74" t="s">
        <v>4</v>
      </c>
      <c r="H14" s="74"/>
      <c r="I14" s="76">
        <v>45382</v>
      </c>
      <c r="J14" s="76">
        <v>44926</v>
      </c>
    </row>
    <row r="15" spans="2:12" ht="16.2" customHeight="1">
      <c r="B15" s="77" t="s">
        <v>2</v>
      </c>
      <c r="C15" s="78"/>
      <c r="D15" s="79"/>
      <c r="E15" s="79"/>
      <c r="F15" s="80"/>
      <c r="G15" s="147" t="s">
        <v>5</v>
      </c>
      <c r="H15" s="81"/>
      <c r="I15" s="326"/>
      <c r="J15" s="327"/>
      <c r="K15" s="82"/>
    </row>
    <row r="16" spans="2:12" ht="15" customHeight="1">
      <c r="B16" s="83" t="s">
        <v>75</v>
      </c>
      <c r="C16" s="84" t="s">
        <v>93</v>
      </c>
      <c r="D16" s="322">
        <v>2448185228</v>
      </c>
      <c r="E16" s="322">
        <v>1174685255</v>
      </c>
      <c r="F16" s="85"/>
      <c r="G16" s="86" t="s">
        <v>290</v>
      </c>
      <c r="H16" s="87" t="s">
        <v>337</v>
      </c>
      <c r="I16" s="323">
        <v>56614579</v>
      </c>
      <c r="J16" s="323">
        <v>54964293</v>
      </c>
      <c r="K16" s="82"/>
    </row>
    <row r="17" spans="2:17" ht="15" customHeight="1">
      <c r="B17" s="88" t="s">
        <v>10</v>
      </c>
      <c r="C17" s="89"/>
      <c r="D17" s="323">
        <v>2448185228</v>
      </c>
      <c r="E17" s="323">
        <v>1174685255</v>
      </c>
      <c r="F17" s="90"/>
      <c r="G17" s="86" t="s">
        <v>289</v>
      </c>
      <c r="H17" s="87"/>
      <c r="I17" s="323">
        <v>0</v>
      </c>
      <c r="J17" s="323">
        <v>0</v>
      </c>
      <c r="K17" s="82"/>
    </row>
    <row r="18" spans="2:17" ht="15" customHeight="1">
      <c r="B18" s="88"/>
      <c r="C18" s="89"/>
      <c r="D18" s="323"/>
      <c r="E18" s="323"/>
      <c r="F18" s="90"/>
      <c r="G18" s="86" t="s">
        <v>82</v>
      </c>
      <c r="H18" s="87" t="s">
        <v>338</v>
      </c>
      <c r="I18" s="323">
        <v>0</v>
      </c>
      <c r="J18" s="323">
        <v>1250000</v>
      </c>
      <c r="K18" s="82"/>
    </row>
    <row r="19" spans="2:17" ht="15" customHeight="1">
      <c r="B19" s="88"/>
      <c r="C19" s="89"/>
      <c r="D19" s="323"/>
      <c r="E19" s="323"/>
      <c r="F19" s="90"/>
      <c r="G19" s="86" t="s">
        <v>64</v>
      </c>
      <c r="H19" s="87"/>
      <c r="I19" s="323">
        <v>4377653</v>
      </c>
      <c r="J19" s="323">
        <v>6753294</v>
      </c>
      <c r="K19" s="82"/>
    </row>
    <row r="20" spans="2:17" ht="15" customHeight="1">
      <c r="B20" s="83" t="s">
        <v>49</v>
      </c>
      <c r="C20" s="84" t="s">
        <v>99</v>
      </c>
      <c r="D20" s="322">
        <v>403344834</v>
      </c>
      <c r="E20" s="322">
        <v>403814854</v>
      </c>
      <c r="F20" s="85"/>
      <c r="G20" s="86" t="s">
        <v>83</v>
      </c>
      <c r="H20" s="87" t="s">
        <v>339</v>
      </c>
      <c r="I20" s="323">
        <v>229633259</v>
      </c>
      <c r="J20" s="323">
        <v>164838177</v>
      </c>
      <c r="K20" s="82"/>
    </row>
    <row r="21" spans="2:17" ht="15" customHeight="1">
      <c r="B21" s="88" t="s">
        <v>227</v>
      </c>
      <c r="C21" s="84"/>
      <c r="D21" s="323">
        <v>403344834</v>
      </c>
      <c r="E21" s="323">
        <v>403814854</v>
      </c>
      <c r="F21" s="85"/>
      <c r="G21" s="92"/>
      <c r="H21" s="87"/>
      <c r="I21" s="323"/>
      <c r="J21" s="323"/>
      <c r="K21" s="82"/>
    </row>
    <row r="22" spans="2:17" ht="13.8">
      <c r="B22" s="88"/>
      <c r="C22" s="89"/>
      <c r="D22" s="323"/>
      <c r="E22" s="323"/>
      <c r="F22" s="90"/>
      <c r="G22" s="92"/>
      <c r="H22" s="87"/>
      <c r="I22" s="323"/>
      <c r="J22" s="323"/>
      <c r="K22" s="82"/>
    </row>
    <row r="23" spans="2:17" ht="13.8">
      <c r="B23" s="83" t="s">
        <v>226</v>
      </c>
      <c r="C23" s="84" t="s">
        <v>253</v>
      </c>
      <c r="D23" s="322">
        <v>176960441</v>
      </c>
      <c r="E23" s="322">
        <v>101487929</v>
      </c>
      <c r="F23" s="85"/>
      <c r="G23" s="92"/>
      <c r="H23" s="87"/>
      <c r="I23" s="323"/>
      <c r="J23" s="323"/>
      <c r="K23" s="82"/>
    </row>
    <row r="24" spans="2:17" ht="13.8">
      <c r="B24" s="88" t="s">
        <v>228</v>
      </c>
      <c r="C24" s="84"/>
      <c r="D24" s="323">
        <v>176960441</v>
      </c>
      <c r="E24" s="323">
        <v>101487929</v>
      </c>
      <c r="F24" s="85"/>
      <c r="G24" s="92"/>
      <c r="H24" s="87"/>
      <c r="I24" s="328"/>
      <c r="J24" s="328"/>
      <c r="K24" s="82"/>
    </row>
    <row r="25" spans="2:17" ht="13.8">
      <c r="B25" s="93"/>
      <c r="C25" s="94"/>
      <c r="D25" s="323"/>
      <c r="E25" s="323"/>
      <c r="F25" s="95"/>
      <c r="G25" s="96"/>
      <c r="H25" s="96"/>
      <c r="I25" s="322"/>
      <c r="J25" s="322"/>
      <c r="K25" s="97"/>
    </row>
    <row r="26" spans="2:17" s="69" customFormat="1" ht="13.8">
      <c r="B26" s="83" t="s">
        <v>94</v>
      </c>
      <c r="C26" s="84" t="s">
        <v>254</v>
      </c>
      <c r="D26" s="322">
        <v>296096478</v>
      </c>
      <c r="E26" s="322">
        <v>280429161</v>
      </c>
      <c r="F26" s="85"/>
      <c r="G26" s="92"/>
      <c r="H26" s="87"/>
      <c r="I26" s="323"/>
      <c r="J26" s="323"/>
      <c r="K26" s="82"/>
      <c r="L26" s="98"/>
      <c r="M26" s="68"/>
      <c r="N26" s="68"/>
      <c r="O26" s="68"/>
      <c r="P26" s="68"/>
      <c r="Q26" s="68"/>
    </row>
    <row r="27" spans="2:17" ht="13.8">
      <c r="B27" s="88"/>
      <c r="C27" s="99"/>
      <c r="D27" s="323"/>
      <c r="E27" s="323"/>
      <c r="F27" s="90"/>
      <c r="G27" s="87" t="s">
        <v>15</v>
      </c>
      <c r="H27" s="87"/>
      <c r="I27" s="322">
        <v>290625491</v>
      </c>
      <c r="J27" s="322">
        <v>227805764</v>
      </c>
      <c r="K27" s="82"/>
    </row>
    <row r="28" spans="2:17" ht="13.8">
      <c r="B28" s="83" t="s">
        <v>11</v>
      </c>
      <c r="C28" s="100"/>
      <c r="D28" s="322">
        <v>3324586981</v>
      </c>
      <c r="E28" s="322">
        <v>1960417199</v>
      </c>
      <c r="F28" s="85"/>
      <c r="G28" s="87"/>
      <c r="H28" s="87"/>
      <c r="I28" s="322"/>
      <c r="J28" s="322"/>
      <c r="K28" s="82"/>
    </row>
    <row r="29" spans="2:17" ht="13.8">
      <c r="B29" s="83"/>
      <c r="C29" s="100"/>
      <c r="D29" s="322"/>
      <c r="E29" s="322"/>
      <c r="F29" s="85"/>
      <c r="G29" s="101" t="s">
        <v>31</v>
      </c>
      <c r="H29" s="101"/>
      <c r="I29" s="323"/>
      <c r="J29" s="323"/>
      <c r="K29" s="82"/>
    </row>
    <row r="30" spans="2:17" ht="13.8">
      <c r="B30" s="83" t="s">
        <v>3</v>
      </c>
      <c r="C30" s="100"/>
      <c r="D30" s="323"/>
      <c r="E30" s="323"/>
      <c r="F30" s="90"/>
      <c r="G30" s="101"/>
      <c r="H30" s="101"/>
      <c r="I30" s="323"/>
      <c r="J30" s="323"/>
      <c r="K30" s="82"/>
    </row>
    <row r="31" spans="2:17" ht="13.8">
      <c r="B31" s="83"/>
      <c r="C31" s="100"/>
      <c r="D31" s="323"/>
      <c r="E31" s="323"/>
      <c r="F31" s="90"/>
      <c r="G31" s="101" t="s">
        <v>134</v>
      </c>
      <c r="H31" s="101"/>
      <c r="I31" s="322">
        <v>0</v>
      </c>
      <c r="J31" s="322">
        <v>0</v>
      </c>
      <c r="K31" s="82"/>
    </row>
    <row r="32" spans="2:17" ht="13.8">
      <c r="B32" s="83" t="s">
        <v>74</v>
      </c>
      <c r="C32" s="100"/>
      <c r="D32" s="322">
        <v>0</v>
      </c>
      <c r="E32" s="322">
        <v>0</v>
      </c>
      <c r="F32" s="85"/>
      <c r="H32" s="102"/>
      <c r="I32" s="322"/>
      <c r="J32" s="322"/>
      <c r="K32" s="82"/>
    </row>
    <row r="33" spans="2:17" ht="13.8">
      <c r="B33" s="88"/>
      <c r="C33" s="99"/>
      <c r="D33" s="323"/>
      <c r="E33" s="323"/>
      <c r="F33" s="90"/>
      <c r="G33" s="101"/>
      <c r="H33" s="102"/>
      <c r="I33" s="323"/>
      <c r="J33" s="323"/>
      <c r="K33" s="82"/>
    </row>
    <row r="34" spans="2:17" ht="13.8">
      <c r="B34" s="83" t="s">
        <v>59</v>
      </c>
      <c r="C34" s="100"/>
      <c r="D34" s="322">
        <v>0</v>
      </c>
      <c r="E34" s="322">
        <v>0</v>
      </c>
      <c r="F34" s="90"/>
      <c r="G34" s="87" t="s">
        <v>32</v>
      </c>
      <c r="H34" s="87"/>
      <c r="I34" s="324">
        <v>0</v>
      </c>
      <c r="J34" s="324">
        <v>0</v>
      </c>
      <c r="K34" s="82"/>
    </row>
    <row r="35" spans="2:17" ht="13.8">
      <c r="B35" s="103"/>
      <c r="C35" s="104"/>
      <c r="D35" s="323"/>
      <c r="E35" s="323"/>
      <c r="F35" s="85"/>
      <c r="G35" s="87" t="s">
        <v>108</v>
      </c>
      <c r="H35" s="87"/>
      <c r="I35" s="324">
        <v>290625491</v>
      </c>
      <c r="J35" s="324">
        <v>227805764</v>
      </c>
      <c r="K35" s="82"/>
    </row>
    <row r="36" spans="2:17" ht="13.8">
      <c r="B36" s="83" t="s">
        <v>95</v>
      </c>
      <c r="C36" s="84" t="s">
        <v>255</v>
      </c>
      <c r="D36" s="322">
        <v>540410301</v>
      </c>
      <c r="E36" s="322">
        <v>526308985</v>
      </c>
      <c r="F36" s="90"/>
      <c r="G36" s="87"/>
      <c r="H36" s="87"/>
      <c r="I36" s="324"/>
      <c r="J36" s="324"/>
      <c r="K36" s="82"/>
    </row>
    <row r="37" spans="2:17" ht="13.8">
      <c r="B37" s="88" t="s">
        <v>229</v>
      </c>
      <c r="C37" s="73"/>
      <c r="D37" s="323">
        <v>-57983244</v>
      </c>
      <c r="E37" s="323">
        <v>0</v>
      </c>
      <c r="F37" s="90"/>
      <c r="G37" s="105"/>
      <c r="H37" s="102"/>
      <c r="I37" s="323"/>
      <c r="J37" s="323"/>
      <c r="K37" s="82"/>
    </row>
    <row r="38" spans="2:17" ht="13.8">
      <c r="B38" s="93"/>
      <c r="C38" s="94"/>
      <c r="D38" s="323"/>
      <c r="E38" s="323"/>
      <c r="F38" s="90"/>
      <c r="G38" s="105"/>
      <c r="H38" s="102"/>
      <c r="I38" s="323"/>
      <c r="J38" s="323"/>
      <c r="K38" s="82"/>
    </row>
    <row r="39" spans="2:17" ht="13.8">
      <c r="B39" s="106" t="s">
        <v>96</v>
      </c>
      <c r="C39" s="84" t="s">
        <v>256</v>
      </c>
      <c r="D39" s="322">
        <v>630573919</v>
      </c>
      <c r="E39" s="322">
        <v>630573919</v>
      </c>
      <c r="F39" s="90"/>
      <c r="G39" s="105"/>
      <c r="H39" s="102"/>
      <c r="I39" s="323"/>
      <c r="J39" s="323"/>
      <c r="K39" s="82"/>
    </row>
    <row r="40" spans="2:17" ht="13.8">
      <c r="B40" s="88" t="s">
        <v>454</v>
      </c>
      <c r="C40" s="73"/>
      <c r="D40" s="323">
        <v>-31528695</v>
      </c>
      <c r="E40" s="323">
        <v>0</v>
      </c>
      <c r="F40" s="90"/>
      <c r="G40" s="105"/>
      <c r="H40" s="102"/>
      <c r="I40" s="323"/>
      <c r="J40" s="323"/>
      <c r="K40" s="82"/>
    </row>
    <row r="41" spans="2:17" ht="13.8">
      <c r="B41" s="106"/>
      <c r="C41" s="89"/>
      <c r="D41" s="322"/>
      <c r="E41" s="322"/>
      <c r="F41" s="90"/>
      <c r="G41" s="87" t="s">
        <v>12</v>
      </c>
      <c r="H41" s="102"/>
      <c r="I41" s="322">
        <v>4327688055</v>
      </c>
      <c r="J41" s="322">
        <v>3101748622</v>
      </c>
      <c r="K41" s="82"/>
    </row>
    <row r="42" spans="2:17" ht="13.8">
      <c r="B42" s="107" t="s">
        <v>129</v>
      </c>
      <c r="C42" s="84" t="s">
        <v>254</v>
      </c>
      <c r="D42" s="322">
        <v>212254284</v>
      </c>
      <c r="E42" s="322">
        <v>212254283</v>
      </c>
      <c r="F42" s="85"/>
      <c r="H42" s="87"/>
      <c r="I42" s="324"/>
      <c r="J42" s="324"/>
      <c r="K42" s="82"/>
    </row>
    <row r="43" spans="2:17" ht="13.95" customHeight="1">
      <c r="B43" s="82"/>
      <c r="C43" s="84"/>
      <c r="D43" s="322"/>
      <c r="E43" s="322"/>
      <c r="F43" s="95"/>
      <c r="G43" s="405" t="s">
        <v>65</v>
      </c>
      <c r="H43" s="406"/>
      <c r="I43" s="324">
        <v>4327688055</v>
      </c>
      <c r="J43" s="324">
        <v>3101748622</v>
      </c>
      <c r="K43" s="82"/>
    </row>
    <row r="44" spans="2:17" ht="30" customHeight="1">
      <c r="B44" s="107" t="s">
        <v>13</v>
      </c>
      <c r="C44" s="72"/>
      <c r="D44" s="324">
        <v>1293726565</v>
      </c>
      <c r="E44" s="324">
        <v>1369137187</v>
      </c>
      <c r="F44" s="108"/>
      <c r="G44" s="405"/>
      <c r="H44" s="406"/>
      <c r="I44" s="323"/>
      <c r="J44" s="323"/>
      <c r="K44" s="111"/>
    </row>
    <row r="45" spans="2:17" ht="15" customHeight="1">
      <c r="B45" s="83"/>
      <c r="C45" s="84"/>
      <c r="D45" s="322"/>
      <c r="E45" s="322"/>
      <c r="F45" s="109"/>
      <c r="G45" s="320"/>
      <c r="H45" s="320"/>
      <c r="I45" s="323"/>
      <c r="J45" s="323"/>
      <c r="K45" s="111"/>
    </row>
    <row r="46" spans="2:17" ht="15" customHeight="1">
      <c r="B46" s="83"/>
      <c r="C46" s="84"/>
      <c r="D46" s="322"/>
      <c r="E46" s="322"/>
      <c r="F46" s="109"/>
      <c r="G46" s="110"/>
      <c r="H46" s="101"/>
      <c r="I46" s="323"/>
      <c r="J46" s="323"/>
      <c r="K46" s="111"/>
    </row>
    <row r="47" spans="2:17" ht="15" customHeight="1">
      <c r="B47" s="113" t="s">
        <v>14</v>
      </c>
      <c r="C47" s="114"/>
      <c r="D47" s="325">
        <v>4618313546</v>
      </c>
      <c r="E47" s="325">
        <v>3329554386</v>
      </c>
      <c r="F47" s="115"/>
      <c r="G47" s="403" t="s">
        <v>16</v>
      </c>
      <c r="H47" s="403"/>
      <c r="I47" s="325">
        <v>4618313546</v>
      </c>
      <c r="J47" s="325">
        <v>3329554386</v>
      </c>
      <c r="K47" s="111"/>
      <c r="L47" s="116"/>
      <c r="M47" s="116"/>
    </row>
    <row r="48" spans="2:17" s="36" customFormat="1" ht="7.2" customHeight="1">
      <c r="B48" s="174"/>
      <c r="E48" s="175"/>
      <c r="G48" s="169"/>
      <c r="H48" s="169"/>
      <c r="I48" s="169"/>
      <c r="M48" s="68"/>
      <c r="N48" s="68"/>
      <c r="O48" s="68"/>
      <c r="P48" s="68"/>
      <c r="Q48" s="68"/>
    </row>
    <row r="49" spans="2:14" ht="15" customHeight="1">
      <c r="B49" s="91" t="s">
        <v>487</v>
      </c>
      <c r="C49" s="91"/>
      <c r="D49" s="358"/>
      <c r="E49" s="91"/>
      <c r="F49" s="91"/>
      <c r="G49" s="91"/>
      <c r="H49" s="91"/>
      <c r="I49" s="91"/>
      <c r="J49" s="91"/>
      <c r="K49" s="71"/>
      <c r="M49" s="112"/>
      <c r="N49" s="112"/>
    </row>
    <row r="50" spans="2:14" ht="15" customHeight="1">
      <c r="K50" s="71"/>
      <c r="M50" s="112"/>
      <c r="N50" s="112"/>
    </row>
    <row r="51" spans="2:14" ht="15" customHeight="1">
      <c r="K51" s="71"/>
      <c r="M51" s="112"/>
      <c r="N51" s="112"/>
    </row>
    <row r="52" spans="2:14" ht="15" customHeight="1">
      <c r="K52" s="71"/>
      <c r="M52" s="112"/>
      <c r="N52" s="112"/>
    </row>
    <row r="53" spans="2:14" ht="15" customHeight="1">
      <c r="D53" s="117"/>
      <c r="K53" s="71"/>
      <c r="M53" s="112"/>
      <c r="N53" s="112"/>
    </row>
    <row r="54" spans="2:14" ht="15" customHeight="1">
      <c r="B54" s="118"/>
      <c r="C54" s="118"/>
      <c r="D54" s="118"/>
      <c r="E54" s="118"/>
      <c r="F54" s="118"/>
      <c r="G54" s="118"/>
      <c r="H54" s="118"/>
      <c r="I54" s="118"/>
      <c r="J54" s="118"/>
      <c r="M54" s="112"/>
      <c r="N54" s="112"/>
    </row>
    <row r="55" spans="2:14" s="84" customFormat="1" ht="15" customHeight="1">
      <c r="B55" s="119"/>
      <c r="C55" s="119"/>
      <c r="D55" s="119"/>
      <c r="F55" s="118"/>
      <c r="G55" s="119"/>
      <c r="K55" s="66"/>
      <c r="L55" s="120"/>
      <c r="M55" s="121"/>
      <c r="N55" s="121"/>
    </row>
    <row r="56" spans="2:14" s="89" customFormat="1" ht="15" customHeight="1">
      <c r="B56" s="122"/>
      <c r="D56" s="122"/>
      <c r="F56" s="122"/>
      <c r="G56" s="122"/>
      <c r="J56" s="122"/>
      <c r="K56" s="123"/>
      <c r="L56" s="124"/>
      <c r="M56" s="125"/>
      <c r="N56" s="125"/>
    </row>
    <row r="57" spans="2:14" s="84" customFormat="1" ht="15" customHeight="1">
      <c r="B57" s="126"/>
      <c r="L57" s="120"/>
      <c r="M57" s="121"/>
      <c r="N57" s="121"/>
    </row>
    <row r="58" spans="2:14" ht="15" customHeight="1">
      <c r="B58" s="127"/>
      <c r="C58" s="127"/>
    </row>
  </sheetData>
  <mergeCells count="6">
    <mergeCell ref="B8:J8"/>
    <mergeCell ref="B10:J10"/>
    <mergeCell ref="G47:H47"/>
    <mergeCell ref="B11:J11"/>
    <mergeCell ref="B12:J12"/>
    <mergeCell ref="G43:H44"/>
  </mergeCells>
  <pageMargins left="0.23622047244094491" right="0.23622047244094491" top="0.74803149606299213" bottom="0.74803149606299213" header="0.31496062992125984" footer="0.31496062992125984"/>
  <pageSetup paperSize="9" scale="64" orientation="landscape"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0"/>
    <pageSetUpPr fitToPage="1"/>
  </sheetPr>
  <dimension ref="A1:G40"/>
  <sheetViews>
    <sheetView showGridLines="0" zoomScale="90" zoomScaleNormal="90" zoomScaleSheetLayoutView="90" workbookViewId="0">
      <pane ySplit="14" topLeftCell="A15" activePane="bottomLeft" state="frozen"/>
      <selection activeCell="M24" sqref="M24"/>
      <selection pane="bottomLeft" activeCell="J22" sqref="J22"/>
    </sheetView>
  </sheetViews>
  <sheetFormatPr baseColWidth="10" defaultColWidth="11.44140625" defaultRowHeight="13.2"/>
  <cols>
    <col min="1" max="1" width="2.88671875" style="36" customWidth="1"/>
    <col min="2" max="2" width="53.88671875" style="36" customWidth="1"/>
    <col min="3" max="4" width="15.44140625" style="36" customWidth="1"/>
    <col min="5" max="6" width="19.6640625" style="36" customWidth="1"/>
    <col min="7" max="7" width="17.88671875" style="36" bestFit="1" customWidth="1"/>
    <col min="8" max="16384" width="11.44140625" style="36"/>
  </cols>
  <sheetData>
    <row r="1" spans="1:7" s="33" customFormat="1"/>
    <row r="2" spans="1:7" s="33" customFormat="1"/>
    <row r="3" spans="1:7" s="33" customFormat="1"/>
    <row r="4" spans="1:7" s="33" customFormat="1"/>
    <row r="5" spans="1:7" s="33" customFormat="1"/>
    <row r="6" spans="1:7" s="33" customFormat="1"/>
    <row r="7" spans="1:7" s="33" customFormat="1"/>
    <row r="8" spans="1:7">
      <c r="B8" s="407" t="s">
        <v>111</v>
      </c>
      <c r="C8" s="407"/>
      <c r="D8" s="407"/>
      <c r="E8" s="407"/>
      <c r="F8" s="407"/>
      <c r="G8" s="144"/>
    </row>
    <row r="9" spans="1:7">
      <c r="B9" s="355"/>
      <c r="C9" s="355"/>
      <c r="D9" s="355"/>
      <c r="E9" s="355"/>
      <c r="F9" s="355"/>
      <c r="G9" s="144"/>
    </row>
    <row r="10" spans="1:7">
      <c r="B10" s="408" t="s">
        <v>77</v>
      </c>
      <c r="C10" s="408"/>
      <c r="D10" s="408"/>
      <c r="E10" s="408"/>
      <c r="F10" s="408"/>
      <c r="G10" s="39"/>
    </row>
    <row r="11" spans="1:7">
      <c r="B11" s="394" t="s">
        <v>455</v>
      </c>
      <c r="C11" s="394"/>
      <c r="D11" s="394"/>
      <c r="E11" s="394"/>
      <c r="F11" s="394"/>
      <c r="G11" s="40"/>
    </row>
    <row r="12" spans="1:7">
      <c r="B12" s="394" t="s">
        <v>336</v>
      </c>
      <c r="C12" s="394"/>
      <c r="D12" s="394"/>
      <c r="E12" s="394"/>
      <c r="F12" s="394"/>
      <c r="G12" s="39"/>
    </row>
    <row r="13" spans="1:7">
      <c r="B13" s="408"/>
      <c r="C13" s="408"/>
      <c r="D13" s="408"/>
      <c r="E13" s="408"/>
      <c r="F13" s="408"/>
      <c r="G13" s="39"/>
    </row>
    <row r="14" spans="1:7" ht="25.2" customHeight="1">
      <c r="B14" s="148"/>
      <c r="C14" s="148"/>
      <c r="D14" s="148"/>
      <c r="E14" s="76">
        <v>45382</v>
      </c>
      <c r="F14" s="76">
        <v>45016</v>
      </c>
    </row>
    <row r="15" spans="1:7" ht="15" customHeight="1">
      <c r="A15" s="149"/>
      <c r="B15" s="150" t="s">
        <v>54</v>
      </c>
      <c r="C15" s="151"/>
      <c r="D15" s="151"/>
      <c r="E15" s="152">
        <v>471156586</v>
      </c>
      <c r="F15" s="379">
        <v>0</v>
      </c>
    </row>
    <row r="16" spans="1:7" ht="15" customHeight="1">
      <c r="A16" s="149"/>
      <c r="B16" s="153" t="s">
        <v>132</v>
      </c>
      <c r="C16" s="154"/>
      <c r="D16" s="59"/>
      <c r="E16" s="329">
        <v>0</v>
      </c>
      <c r="F16" s="329">
        <v>0</v>
      </c>
    </row>
    <row r="17" spans="1:7" ht="15" customHeight="1">
      <c r="A17" s="149"/>
      <c r="B17" s="157" t="s">
        <v>92</v>
      </c>
      <c r="C17" s="158"/>
      <c r="D17" s="159" t="s">
        <v>275</v>
      </c>
      <c r="E17" s="155">
        <v>42313255</v>
      </c>
      <c r="F17" s="329">
        <v>0</v>
      </c>
    </row>
    <row r="18" spans="1:7" ht="15" customHeight="1">
      <c r="A18" s="149"/>
      <c r="B18" s="157" t="s">
        <v>109</v>
      </c>
      <c r="C18" s="158"/>
      <c r="D18" s="159" t="s">
        <v>275</v>
      </c>
      <c r="E18" s="155">
        <v>428843331</v>
      </c>
      <c r="F18" s="329">
        <v>0</v>
      </c>
    </row>
    <row r="19" spans="1:7" ht="15" customHeight="1">
      <c r="A19" s="149"/>
      <c r="B19" s="153"/>
      <c r="C19" s="160"/>
      <c r="D19" s="59"/>
      <c r="E19" s="155"/>
      <c r="F19" s="329"/>
    </row>
    <row r="20" spans="1:7" ht="15" customHeight="1">
      <c r="A20" s="149"/>
      <c r="B20" s="161" t="s">
        <v>55</v>
      </c>
      <c r="C20" s="154"/>
      <c r="D20" s="162"/>
      <c r="E20" s="163">
        <v>-1245217153</v>
      </c>
      <c r="F20" s="379">
        <v>0</v>
      </c>
    </row>
    <row r="21" spans="1:7" ht="15" customHeight="1">
      <c r="A21" s="149"/>
      <c r="B21" s="157" t="s">
        <v>88</v>
      </c>
      <c r="C21" s="158"/>
      <c r="D21" s="59" t="s">
        <v>306</v>
      </c>
      <c r="E21" s="155">
        <v>-121941969</v>
      </c>
      <c r="F21" s="329">
        <v>0</v>
      </c>
    </row>
    <row r="22" spans="1:7" ht="15" customHeight="1">
      <c r="A22" s="149"/>
      <c r="B22" s="157" t="s">
        <v>89</v>
      </c>
      <c r="C22" s="158"/>
      <c r="D22" s="59" t="s">
        <v>306</v>
      </c>
      <c r="E22" s="155">
        <v>-796851402</v>
      </c>
      <c r="F22" s="329">
        <v>0</v>
      </c>
    </row>
    <row r="23" spans="1:7" ht="15" customHeight="1">
      <c r="A23" s="149"/>
      <c r="B23" s="157" t="s">
        <v>90</v>
      </c>
      <c r="C23" s="158"/>
      <c r="D23" s="59" t="s">
        <v>306</v>
      </c>
      <c r="E23" s="155">
        <v>-1387316</v>
      </c>
      <c r="F23" s="329">
        <v>0</v>
      </c>
    </row>
    <row r="24" spans="1:7" ht="15" customHeight="1">
      <c r="A24" s="164"/>
      <c r="B24" s="153" t="s">
        <v>91</v>
      </c>
      <c r="C24" s="154"/>
      <c r="D24" s="59" t="s">
        <v>306</v>
      </c>
      <c r="E24" s="155">
        <v>-8072295</v>
      </c>
      <c r="F24" s="329">
        <v>0</v>
      </c>
    </row>
    <row r="25" spans="1:7" ht="15" customHeight="1">
      <c r="A25" s="165"/>
      <c r="B25" s="166" t="s">
        <v>68</v>
      </c>
      <c r="C25" s="167"/>
      <c r="D25" s="59" t="s">
        <v>306</v>
      </c>
      <c r="E25" s="155">
        <v>-316964171</v>
      </c>
      <c r="F25" s="329">
        <v>0</v>
      </c>
    </row>
    <row r="26" spans="1:7" ht="15" customHeight="1">
      <c r="A26" s="168"/>
      <c r="B26" s="153"/>
      <c r="D26" s="59"/>
      <c r="E26" s="155"/>
      <c r="F26" s="329"/>
    </row>
    <row r="27" spans="1:7" ht="15" customHeight="1">
      <c r="A27" s="149"/>
      <c r="B27" s="161" t="s">
        <v>84</v>
      </c>
      <c r="C27" s="160"/>
      <c r="D27" s="160"/>
      <c r="E27" s="163">
        <v>-774060567</v>
      </c>
      <c r="F27" s="379">
        <v>0</v>
      </c>
    </row>
    <row r="28" spans="1:7" ht="15" customHeight="1">
      <c r="A28" s="149"/>
      <c r="B28" s="161"/>
      <c r="C28" s="160"/>
      <c r="D28" s="160"/>
      <c r="E28" s="155"/>
      <c r="F28" s="329"/>
    </row>
    <row r="29" spans="1:7" ht="15" customHeight="1">
      <c r="A29" s="149"/>
      <c r="B29" s="161" t="s">
        <v>9</v>
      </c>
      <c r="C29" s="160"/>
      <c r="D29" s="160"/>
      <c r="E29" s="379">
        <v>0</v>
      </c>
      <c r="F29" s="379">
        <v>0</v>
      </c>
    </row>
    <row r="30" spans="1:7" ht="15" customHeight="1">
      <c r="A30" s="149"/>
      <c r="B30" s="161"/>
      <c r="C30" s="160"/>
      <c r="D30" s="160"/>
      <c r="E30" s="155"/>
      <c r="F30" s="329"/>
    </row>
    <row r="31" spans="1:7" ht="15" customHeight="1">
      <c r="A31" s="170"/>
      <c r="B31" s="171" t="s">
        <v>8</v>
      </c>
      <c r="C31" s="172"/>
      <c r="D31" s="172"/>
      <c r="E31" s="173">
        <v>-774060567</v>
      </c>
      <c r="F31" s="380">
        <v>0</v>
      </c>
      <c r="G31" s="381"/>
    </row>
    <row r="32" spans="1:7" ht="7.2" customHeight="1">
      <c r="B32" s="174"/>
      <c r="E32" s="175"/>
    </row>
    <row r="33" spans="2:7" ht="15" customHeight="1">
      <c r="B33" s="409" t="s">
        <v>487</v>
      </c>
      <c r="C33" s="409"/>
      <c r="D33" s="409"/>
      <c r="E33" s="409"/>
      <c r="F33" s="409"/>
    </row>
    <row r="34" spans="2:7" ht="15" customHeight="1">
      <c r="E34" s="156"/>
      <c r="G34" s="128"/>
    </row>
    <row r="35" spans="2:7" ht="15" customHeight="1">
      <c r="E35" s="156"/>
      <c r="F35" s="176"/>
      <c r="G35" s="128"/>
    </row>
    <row r="36" spans="2:7" ht="15" customHeight="1">
      <c r="E36" s="156"/>
      <c r="F36" s="176"/>
      <c r="G36" s="128"/>
    </row>
    <row r="37" spans="2:7" ht="15" customHeight="1">
      <c r="E37" s="156"/>
      <c r="F37" s="176"/>
      <c r="G37" s="128"/>
    </row>
    <row r="38" spans="2:7">
      <c r="B38" s="60"/>
      <c r="D38" s="60"/>
      <c r="E38" s="60"/>
      <c r="F38" s="143"/>
      <c r="G38" s="143"/>
    </row>
    <row r="39" spans="2:7">
      <c r="B39" s="144"/>
      <c r="D39" s="59"/>
      <c r="E39" s="59"/>
      <c r="F39" s="59"/>
      <c r="G39" s="59"/>
    </row>
    <row r="40" spans="2:7">
      <c r="B40" s="60"/>
      <c r="C40" s="60"/>
      <c r="E40" s="60"/>
      <c r="G40" s="60"/>
    </row>
  </sheetData>
  <mergeCells count="6">
    <mergeCell ref="B8:F8"/>
    <mergeCell ref="B12:F12"/>
    <mergeCell ref="B13:F13"/>
    <mergeCell ref="B33:F33"/>
    <mergeCell ref="B10:F10"/>
    <mergeCell ref="B11:F11"/>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0"/>
    <pageSetUpPr fitToPage="1"/>
  </sheetPr>
  <dimension ref="B1:P58"/>
  <sheetViews>
    <sheetView showGridLines="0" zoomScale="80" zoomScaleNormal="80" zoomScaleSheetLayoutView="80" workbookViewId="0">
      <pane ySplit="15" topLeftCell="A16" activePane="bottomLeft" state="frozen"/>
      <selection activeCell="M24" sqref="M24"/>
      <selection pane="bottomLeft" activeCell="N19" sqref="N19"/>
    </sheetView>
  </sheetViews>
  <sheetFormatPr baseColWidth="10" defaultColWidth="11.44140625" defaultRowHeight="13.2"/>
  <cols>
    <col min="1" max="1" width="3.5546875" style="36" customWidth="1"/>
    <col min="2" max="2" width="29.6640625" style="128" customWidth="1"/>
    <col min="3" max="12" width="17.6640625" style="36" customWidth="1"/>
    <col min="13" max="13" width="19.44140625" style="36" bestFit="1" customWidth="1"/>
    <col min="14" max="14" width="15.109375" style="36" bestFit="1" customWidth="1"/>
    <col min="15" max="15" width="15.44140625" style="36" bestFit="1" customWidth="1"/>
    <col min="16" max="16" width="21.88671875" style="36" bestFit="1" customWidth="1"/>
    <col min="17" max="16384" width="11.44140625" style="36"/>
  </cols>
  <sheetData>
    <row r="1" spans="2:13" s="33" customFormat="1"/>
    <row r="2" spans="2:13" s="33" customFormat="1"/>
    <row r="3" spans="2:13" s="33" customFormat="1"/>
    <row r="4" spans="2:13" s="33" customFormat="1"/>
    <row r="5" spans="2:13" s="33" customFormat="1"/>
    <row r="6" spans="2:13" s="33" customFormat="1"/>
    <row r="7" spans="2:13" s="33" customFormat="1"/>
    <row r="8" spans="2:13">
      <c r="B8" s="410" t="s">
        <v>111</v>
      </c>
      <c r="C8" s="410"/>
      <c r="D8" s="410"/>
      <c r="E8" s="410"/>
      <c r="F8" s="410"/>
      <c r="G8" s="410"/>
      <c r="H8" s="410"/>
      <c r="I8" s="410"/>
      <c r="J8" s="410"/>
      <c r="K8" s="410"/>
      <c r="L8" s="410"/>
    </row>
    <row r="9" spans="2:13">
      <c r="B9" s="356"/>
      <c r="C9" s="356"/>
      <c r="D9" s="356"/>
      <c r="E9" s="356"/>
      <c r="F9" s="356"/>
      <c r="G9" s="356"/>
      <c r="H9" s="356"/>
      <c r="I9" s="356"/>
      <c r="J9" s="356"/>
      <c r="K9" s="356"/>
      <c r="L9" s="356"/>
    </row>
    <row r="10" spans="2:13">
      <c r="B10" s="411" t="s">
        <v>97</v>
      </c>
      <c r="C10" s="411"/>
      <c r="D10" s="411"/>
      <c r="E10" s="411"/>
      <c r="F10" s="411"/>
      <c r="G10" s="411"/>
      <c r="H10" s="411"/>
      <c r="I10" s="411"/>
      <c r="J10" s="411"/>
      <c r="K10" s="411"/>
      <c r="L10" s="411"/>
    </row>
    <row r="11" spans="2:13">
      <c r="B11" s="394" t="s">
        <v>455</v>
      </c>
      <c r="C11" s="394"/>
      <c r="D11" s="394"/>
      <c r="E11" s="394"/>
      <c r="F11" s="394"/>
      <c r="G11" s="394"/>
      <c r="H11" s="394"/>
      <c r="I11" s="394"/>
      <c r="J11" s="394"/>
      <c r="K11" s="394"/>
      <c r="L11" s="394"/>
    </row>
    <row r="12" spans="2:13">
      <c r="B12" s="394" t="s">
        <v>336</v>
      </c>
      <c r="C12" s="394"/>
      <c r="D12" s="394"/>
      <c r="E12" s="394"/>
      <c r="F12" s="394"/>
      <c r="G12" s="394"/>
      <c r="H12" s="394"/>
      <c r="I12" s="394"/>
      <c r="J12" s="394"/>
      <c r="K12" s="394"/>
      <c r="L12" s="394"/>
    </row>
    <row r="13" spans="2:13">
      <c r="B13" s="40"/>
      <c r="C13" s="39"/>
      <c r="D13" s="39"/>
      <c r="E13" s="39"/>
      <c r="F13" s="39"/>
      <c r="G13" s="39"/>
      <c r="H13" s="39"/>
      <c r="I13" s="39"/>
      <c r="J13" s="39"/>
      <c r="K13" s="39"/>
      <c r="L13" s="39"/>
    </row>
    <row r="14" spans="2:13" s="40" customFormat="1" ht="31.5" customHeight="1">
      <c r="B14" s="412" t="s">
        <v>18</v>
      </c>
      <c r="C14" s="412" t="s">
        <v>6</v>
      </c>
      <c r="D14" s="412"/>
      <c r="E14" s="412"/>
      <c r="F14" s="412" t="s">
        <v>7</v>
      </c>
      <c r="G14" s="412"/>
      <c r="H14" s="412"/>
      <c r="I14" s="412" t="s">
        <v>39</v>
      </c>
      <c r="J14" s="412"/>
      <c r="K14" s="412" t="s">
        <v>340</v>
      </c>
      <c r="L14" s="413"/>
    </row>
    <row r="15" spans="2:13" s="40" customFormat="1" ht="30" customHeight="1">
      <c r="B15" s="412"/>
      <c r="C15" s="48" t="s">
        <v>34</v>
      </c>
      <c r="D15" s="48" t="s">
        <v>35</v>
      </c>
      <c r="E15" s="48" t="s">
        <v>291</v>
      </c>
      <c r="F15" s="48" t="s">
        <v>36</v>
      </c>
      <c r="G15" s="48" t="s">
        <v>37</v>
      </c>
      <c r="H15" s="48" t="s">
        <v>38</v>
      </c>
      <c r="I15" s="48" t="s">
        <v>40</v>
      </c>
      <c r="J15" s="48" t="s">
        <v>41</v>
      </c>
      <c r="K15" s="76">
        <v>45657</v>
      </c>
      <c r="L15" s="76">
        <v>45291</v>
      </c>
    </row>
    <row r="16" spans="2:13" s="40" customFormat="1" ht="35.1" customHeight="1">
      <c r="B16" s="130" t="s">
        <v>457</v>
      </c>
      <c r="C16" s="132">
        <v>50000000000</v>
      </c>
      <c r="D16" s="132">
        <v>-45000000000</v>
      </c>
      <c r="E16" s="132">
        <v>5000000000</v>
      </c>
      <c r="F16" s="330">
        <v>0</v>
      </c>
      <c r="G16" s="330">
        <v>0</v>
      </c>
      <c r="H16" s="330">
        <v>0</v>
      </c>
      <c r="I16" s="330">
        <v>0</v>
      </c>
      <c r="J16" s="132">
        <v>-1898251378</v>
      </c>
      <c r="K16" s="132">
        <v>3101748622</v>
      </c>
      <c r="L16" s="132">
        <v>3101748622</v>
      </c>
      <c r="M16" s="133"/>
    </row>
    <row r="17" spans="2:16" s="40" customFormat="1" ht="35.1" customHeight="1">
      <c r="B17" s="134" t="s">
        <v>42</v>
      </c>
      <c r="C17" s="135"/>
      <c r="D17" s="135"/>
      <c r="E17" s="135"/>
      <c r="F17" s="135"/>
      <c r="G17" s="135"/>
      <c r="H17" s="135"/>
      <c r="I17" s="135"/>
      <c r="J17" s="135"/>
      <c r="K17" s="135"/>
      <c r="L17" s="131"/>
      <c r="M17" s="136"/>
    </row>
    <row r="18" spans="2:16" s="40" customFormat="1" ht="35.1" customHeight="1">
      <c r="B18" s="137" t="s">
        <v>130</v>
      </c>
      <c r="C18" s="331">
        <v>0</v>
      </c>
      <c r="D18" s="135">
        <v>2000000000</v>
      </c>
      <c r="E18" s="135">
        <v>2000000000</v>
      </c>
      <c r="F18" s="331">
        <v>0</v>
      </c>
      <c r="G18" s="331">
        <v>0</v>
      </c>
      <c r="H18" s="331">
        <v>0</v>
      </c>
      <c r="I18" s="331">
        <v>0</v>
      </c>
      <c r="J18" s="331">
        <v>0</v>
      </c>
      <c r="K18" s="132">
        <v>2000000000</v>
      </c>
      <c r="L18" s="132">
        <v>5000000000</v>
      </c>
      <c r="O18" s="138"/>
    </row>
    <row r="19" spans="2:16" s="40" customFormat="1" ht="35.1" customHeight="1">
      <c r="B19" s="137" t="s">
        <v>106</v>
      </c>
      <c r="C19" s="331">
        <v>0</v>
      </c>
      <c r="D19" s="331">
        <v>0</v>
      </c>
      <c r="E19" s="331">
        <v>0</v>
      </c>
      <c r="F19" s="331">
        <v>0</v>
      </c>
      <c r="G19" s="331">
        <v>0</v>
      </c>
      <c r="H19" s="331">
        <v>0</v>
      </c>
      <c r="I19" s="135">
        <v>-1898251378</v>
      </c>
      <c r="J19" s="331">
        <v>1898251378</v>
      </c>
      <c r="K19" s="330">
        <v>0</v>
      </c>
      <c r="L19" s="330">
        <v>0</v>
      </c>
      <c r="O19" s="138"/>
    </row>
    <row r="20" spans="2:16" s="40" customFormat="1" ht="35.1" customHeight="1">
      <c r="B20" s="137" t="s">
        <v>43</v>
      </c>
      <c r="C20" s="331">
        <v>0</v>
      </c>
      <c r="D20" s="331">
        <v>0</v>
      </c>
      <c r="E20" s="331">
        <v>0</v>
      </c>
      <c r="F20" s="331">
        <v>0</v>
      </c>
      <c r="G20" s="331">
        <v>0</v>
      </c>
      <c r="H20" s="331">
        <v>0</v>
      </c>
      <c r="I20" s="331">
        <v>0</v>
      </c>
      <c r="J20" s="331">
        <v>0</v>
      </c>
      <c r="K20" s="330">
        <v>0</v>
      </c>
      <c r="L20" s="330">
        <v>0</v>
      </c>
      <c r="O20" s="138"/>
    </row>
    <row r="21" spans="2:16" s="40" customFormat="1" ht="35.1" customHeight="1">
      <c r="B21" s="130" t="s">
        <v>19</v>
      </c>
      <c r="C21" s="331">
        <v>0</v>
      </c>
      <c r="D21" s="331">
        <v>0</v>
      </c>
      <c r="E21" s="331">
        <v>0</v>
      </c>
      <c r="F21" s="331">
        <v>0</v>
      </c>
      <c r="G21" s="331">
        <v>0</v>
      </c>
      <c r="H21" s="331">
        <v>0</v>
      </c>
      <c r="I21" s="331">
        <v>0</v>
      </c>
      <c r="J21" s="135">
        <v>-774060567</v>
      </c>
      <c r="K21" s="132">
        <v>-774060567</v>
      </c>
      <c r="L21" s="132">
        <v>-1898251378</v>
      </c>
      <c r="O21" s="138"/>
    </row>
    <row r="22" spans="2:16" s="40" customFormat="1" ht="35.1" customHeight="1">
      <c r="B22" s="134" t="s">
        <v>458</v>
      </c>
      <c r="C22" s="132">
        <v>50000000000</v>
      </c>
      <c r="D22" s="132">
        <v>-43000000000</v>
      </c>
      <c r="E22" s="132">
        <v>7000000000</v>
      </c>
      <c r="F22" s="330">
        <v>0</v>
      </c>
      <c r="G22" s="330">
        <v>0</v>
      </c>
      <c r="H22" s="330">
        <v>0</v>
      </c>
      <c r="I22" s="132">
        <v>-1898251378</v>
      </c>
      <c r="J22" s="132">
        <v>-774060567</v>
      </c>
      <c r="K22" s="132">
        <v>4327688055</v>
      </c>
      <c r="L22" s="330">
        <v>0</v>
      </c>
      <c r="M22" s="139"/>
      <c r="N22" s="136"/>
    </row>
    <row r="23" spans="2:16" s="40" customFormat="1" ht="35.1" customHeight="1">
      <c r="B23" s="134" t="s">
        <v>292</v>
      </c>
      <c r="C23" s="330">
        <v>50000000000</v>
      </c>
      <c r="D23" s="330">
        <v>-45000000000</v>
      </c>
      <c r="E23" s="330">
        <v>5000000000</v>
      </c>
      <c r="F23" s="330">
        <v>0</v>
      </c>
      <c r="G23" s="330">
        <v>0</v>
      </c>
      <c r="H23" s="330">
        <v>0</v>
      </c>
      <c r="I23" s="330">
        <v>0</v>
      </c>
      <c r="J23" s="132">
        <v>-1898251378</v>
      </c>
      <c r="K23" s="330">
        <v>0</v>
      </c>
      <c r="L23" s="330">
        <v>3101748622</v>
      </c>
      <c r="M23" s="140"/>
      <c r="N23" s="136"/>
    </row>
    <row r="24" spans="2:16" ht="7.2" customHeight="1">
      <c r="B24" s="174"/>
      <c r="E24" s="175"/>
      <c r="G24" s="169"/>
      <c r="H24" s="169"/>
      <c r="I24" s="169"/>
    </row>
    <row r="25" spans="2:16" s="141" customFormat="1">
      <c r="B25" s="409" t="s">
        <v>487</v>
      </c>
      <c r="C25" s="409"/>
      <c r="D25" s="409"/>
      <c r="E25" s="409"/>
      <c r="F25" s="409"/>
      <c r="G25" s="409"/>
      <c r="H25" s="409"/>
      <c r="I25" s="409"/>
      <c r="J25" s="409"/>
      <c r="K25" s="409"/>
      <c r="L25" s="409"/>
    </row>
    <row r="26" spans="2:16">
      <c r="B26" s="36"/>
      <c r="M26" s="141"/>
      <c r="P26" s="142"/>
    </row>
    <row r="27" spans="2:16">
      <c r="B27" s="141"/>
      <c r="C27" s="141"/>
      <c r="D27" s="141"/>
      <c r="E27" s="141"/>
      <c r="F27" s="141"/>
      <c r="G27" s="141"/>
      <c r="H27" s="141"/>
      <c r="I27" s="141"/>
      <c r="J27" s="141"/>
      <c r="K27" s="141"/>
      <c r="L27" s="141"/>
      <c r="M27" s="141"/>
      <c r="N27" s="141"/>
      <c r="P27" s="142"/>
    </row>
    <row r="28" spans="2:16">
      <c r="B28" s="141"/>
      <c r="C28" s="141"/>
      <c r="D28" s="141"/>
      <c r="E28" s="141"/>
      <c r="F28" s="141"/>
      <c r="G28" s="141"/>
      <c r="H28" s="141"/>
      <c r="I28" s="141"/>
      <c r="J28" s="141"/>
      <c r="K28" s="141"/>
      <c r="L28" s="141"/>
      <c r="M28" s="141"/>
      <c r="N28" s="141"/>
      <c r="P28" s="142"/>
    </row>
    <row r="29" spans="2:16">
      <c r="B29" s="141"/>
      <c r="C29" s="141"/>
      <c r="D29" s="141"/>
      <c r="E29" s="141"/>
      <c r="F29" s="141"/>
      <c r="G29" s="141"/>
      <c r="H29" s="141"/>
      <c r="I29" s="141"/>
      <c r="J29" s="141"/>
      <c r="K29" s="141"/>
      <c r="L29" s="141"/>
      <c r="M29" s="141"/>
      <c r="N29" s="141"/>
      <c r="P29" s="142"/>
    </row>
    <row r="30" spans="2:16">
      <c r="B30" s="141"/>
      <c r="C30" s="141"/>
      <c r="D30" s="141"/>
      <c r="E30" s="141"/>
      <c r="F30" s="141"/>
      <c r="G30" s="141"/>
      <c r="H30" s="141"/>
      <c r="I30" s="141"/>
      <c r="J30" s="141"/>
      <c r="K30" s="141"/>
      <c r="L30" s="141"/>
      <c r="M30" s="141"/>
      <c r="N30" s="141"/>
      <c r="P30" s="142"/>
    </row>
    <row r="31" spans="2:16" s="143" customFormat="1" ht="15" customHeight="1">
      <c r="B31" s="141"/>
      <c r="C31" s="141"/>
      <c r="D31" s="141"/>
      <c r="E31" s="141"/>
      <c r="F31" s="141"/>
      <c r="G31" s="141"/>
      <c r="H31" s="141"/>
      <c r="I31" s="141"/>
      <c r="J31" s="141"/>
      <c r="K31" s="141"/>
      <c r="L31" s="141"/>
      <c r="M31" s="141"/>
      <c r="N31" s="141"/>
    </row>
    <row r="32" spans="2:16" s="59" customFormat="1" ht="15" customHeight="1">
      <c r="B32" s="141"/>
      <c r="C32" s="141"/>
      <c r="D32" s="141"/>
      <c r="E32" s="141"/>
      <c r="F32" s="141"/>
      <c r="G32" s="141"/>
      <c r="H32" s="141"/>
      <c r="I32" s="141"/>
      <c r="J32" s="141"/>
      <c r="K32" s="141"/>
      <c r="L32" s="141"/>
      <c r="M32" s="141"/>
      <c r="N32" s="141"/>
    </row>
    <row r="33" spans="2:15">
      <c r="B33" s="141"/>
      <c r="C33" s="141"/>
      <c r="D33" s="141"/>
      <c r="E33" s="141"/>
      <c r="F33" s="141"/>
      <c r="G33" s="141"/>
      <c r="H33" s="141"/>
      <c r="I33" s="141"/>
      <c r="J33" s="141"/>
      <c r="K33" s="141"/>
      <c r="L33" s="141"/>
      <c r="M33" s="141"/>
      <c r="N33" s="141"/>
      <c r="O33" s="142"/>
    </row>
    <row r="34" spans="2:15">
      <c r="B34" s="141"/>
      <c r="C34" s="141"/>
      <c r="D34" s="141"/>
      <c r="E34" s="141"/>
      <c r="F34" s="141"/>
      <c r="G34" s="141"/>
      <c r="H34" s="141"/>
      <c r="I34" s="141"/>
      <c r="J34" s="141"/>
      <c r="K34" s="141"/>
      <c r="L34" s="141"/>
      <c r="M34" s="141"/>
      <c r="N34" s="141"/>
      <c r="O34" s="142"/>
    </row>
    <row r="35" spans="2:15">
      <c r="B35" s="141"/>
      <c r="C35" s="141"/>
      <c r="D35" s="141"/>
      <c r="E35" s="141"/>
      <c r="F35" s="141"/>
      <c r="G35" s="141"/>
      <c r="H35" s="141"/>
      <c r="I35" s="141"/>
      <c r="J35" s="141"/>
      <c r="K35" s="141"/>
      <c r="L35" s="141"/>
      <c r="M35" s="141"/>
      <c r="N35" s="141"/>
    </row>
    <row r="36" spans="2:15">
      <c r="B36" s="141"/>
      <c r="C36" s="141"/>
      <c r="D36" s="141"/>
      <c r="E36" s="141"/>
      <c r="F36" s="141"/>
      <c r="G36" s="141"/>
      <c r="H36" s="141"/>
      <c r="I36" s="141"/>
      <c r="J36" s="141"/>
      <c r="K36" s="141"/>
      <c r="L36" s="141"/>
      <c r="M36" s="141"/>
      <c r="N36" s="141"/>
    </row>
    <row r="37" spans="2:15">
      <c r="B37" s="141"/>
      <c r="C37" s="141"/>
      <c r="D37" s="141"/>
      <c r="E37" s="141"/>
      <c r="F37" s="141"/>
      <c r="G37" s="141"/>
      <c r="H37" s="141"/>
      <c r="I37" s="141"/>
      <c r="J37" s="141"/>
      <c r="K37" s="141"/>
      <c r="L37" s="141"/>
      <c r="M37" s="141"/>
      <c r="N37" s="141"/>
    </row>
    <row r="38" spans="2:15">
      <c r="B38" s="141"/>
      <c r="C38" s="141"/>
      <c r="D38" s="141"/>
      <c r="E38" s="141"/>
      <c r="F38" s="141"/>
      <c r="G38" s="141"/>
      <c r="H38" s="141"/>
      <c r="I38" s="141"/>
      <c r="J38" s="141"/>
      <c r="K38" s="141"/>
      <c r="L38" s="141"/>
      <c r="M38" s="141"/>
      <c r="N38" s="141"/>
    </row>
    <row r="39" spans="2:15">
      <c r="B39" s="141"/>
      <c r="C39" s="141"/>
      <c r="D39" s="141"/>
      <c r="E39" s="141"/>
      <c r="F39" s="141"/>
      <c r="G39" s="141"/>
      <c r="H39" s="141"/>
      <c r="I39" s="141"/>
      <c r="J39" s="141"/>
      <c r="K39" s="141"/>
      <c r="L39" s="141"/>
      <c r="M39" s="141"/>
      <c r="N39" s="141"/>
    </row>
    <row r="40" spans="2:15">
      <c r="B40" s="141"/>
      <c r="C40" s="141"/>
      <c r="D40" s="141"/>
      <c r="E40" s="141"/>
      <c r="F40" s="141"/>
      <c r="G40" s="141"/>
      <c r="H40" s="141"/>
      <c r="I40" s="141"/>
      <c r="J40" s="141"/>
      <c r="K40" s="141"/>
      <c r="L40" s="141"/>
      <c r="M40" s="141"/>
      <c r="N40" s="141"/>
    </row>
    <row r="41" spans="2:15">
      <c r="B41" s="141"/>
      <c r="C41" s="141"/>
      <c r="D41" s="141"/>
      <c r="E41" s="141"/>
      <c r="F41" s="141"/>
      <c r="G41" s="141"/>
      <c r="H41" s="141"/>
      <c r="I41" s="141"/>
      <c r="J41" s="141"/>
      <c r="K41" s="141"/>
      <c r="L41" s="141"/>
      <c r="M41" s="141"/>
      <c r="N41" s="141"/>
    </row>
    <row r="42" spans="2:15">
      <c r="B42" s="141"/>
      <c r="C42" s="141"/>
      <c r="D42" s="141"/>
      <c r="E42" s="141"/>
      <c r="F42" s="141"/>
      <c r="G42" s="141"/>
      <c r="H42" s="141"/>
      <c r="I42" s="141"/>
      <c r="J42" s="141"/>
      <c r="K42" s="141"/>
      <c r="L42" s="141"/>
      <c r="M42" s="141"/>
      <c r="N42" s="141"/>
    </row>
    <row r="43" spans="2:15">
      <c r="B43" s="141"/>
      <c r="C43" s="141"/>
      <c r="D43" s="141"/>
      <c r="E43" s="141"/>
      <c r="F43" s="141"/>
      <c r="G43" s="141"/>
      <c r="H43" s="141"/>
      <c r="I43" s="141"/>
      <c r="J43" s="141"/>
      <c r="K43" s="141"/>
      <c r="L43" s="141"/>
      <c r="M43" s="141"/>
      <c r="N43" s="141"/>
    </row>
    <row r="44" spans="2:15">
      <c r="B44" s="141"/>
      <c r="C44" s="141"/>
      <c r="D44" s="141"/>
      <c r="E44" s="141"/>
      <c r="F44" s="141"/>
      <c r="G44" s="141"/>
      <c r="H44" s="141"/>
      <c r="I44" s="141"/>
      <c r="J44" s="141"/>
      <c r="K44" s="141"/>
      <c r="L44" s="141"/>
      <c r="M44" s="141"/>
      <c r="N44" s="141"/>
    </row>
    <row r="45" spans="2:15">
      <c r="B45" s="141"/>
      <c r="C45" s="141"/>
      <c r="D45" s="141"/>
      <c r="E45" s="141"/>
      <c r="F45" s="141"/>
      <c r="G45" s="141"/>
      <c r="H45" s="141"/>
      <c r="I45" s="141"/>
      <c r="J45" s="141"/>
      <c r="K45" s="141"/>
      <c r="L45" s="141"/>
      <c r="M45" s="141"/>
      <c r="N45" s="141"/>
    </row>
    <row r="58" spans="4:4">
      <c r="D58" s="36">
        <v>0</v>
      </c>
    </row>
  </sheetData>
  <mergeCells count="10">
    <mergeCell ref="B25:L25"/>
    <mergeCell ref="B8:L8"/>
    <mergeCell ref="B10:L10"/>
    <mergeCell ref="B11:L11"/>
    <mergeCell ref="B12:L12"/>
    <mergeCell ref="B14:B15"/>
    <mergeCell ref="C14:E14"/>
    <mergeCell ref="F14:H14"/>
    <mergeCell ref="I14:J14"/>
    <mergeCell ref="K14:L14"/>
  </mergeCell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0"/>
    <pageSetUpPr fitToPage="1"/>
  </sheetPr>
  <dimension ref="B1:L62"/>
  <sheetViews>
    <sheetView showGridLines="0" zoomScale="80" zoomScaleNormal="80" zoomScaleSheetLayoutView="90" workbookViewId="0">
      <pane ySplit="14" topLeftCell="A37" activePane="bottomLeft" state="frozen"/>
      <selection sqref="A1:XFD1048576"/>
      <selection pane="bottomLeft" activeCell="E45" sqref="E45"/>
    </sheetView>
  </sheetViews>
  <sheetFormatPr baseColWidth="10" defaultColWidth="11.44140625" defaultRowHeight="13.2"/>
  <cols>
    <col min="1" max="1" width="3.33203125" style="36" customWidth="1"/>
    <col min="2" max="2" width="52.5546875" style="128" customWidth="1"/>
    <col min="3" max="3" width="17" style="128" bestFit="1" customWidth="1"/>
    <col min="4" max="4" width="10.44140625" style="128" customWidth="1"/>
    <col min="5" max="5" width="24.5546875" style="128" customWidth="1"/>
    <col min="6" max="6" width="21.6640625" style="177" customWidth="1"/>
    <col min="7" max="8" width="3" style="36" customWidth="1"/>
    <col min="9" max="9" width="17.44140625" style="36" customWidth="1"/>
    <col min="10" max="10" width="19" style="36" bestFit="1" customWidth="1"/>
    <col min="11" max="16384" width="11.44140625" style="36"/>
  </cols>
  <sheetData>
    <row r="1" spans="2:9" s="33" customFormat="1"/>
    <row r="2" spans="2:9" s="33" customFormat="1"/>
    <row r="3" spans="2:9" s="33" customFormat="1"/>
    <row r="4" spans="2:9" s="33" customFormat="1"/>
    <row r="5" spans="2:9" s="33" customFormat="1"/>
    <row r="6" spans="2:9" s="33" customFormat="1"/>
    <row r="7" spans="2:9" s="33" customFormat="1"/>
    <row r="8" spans="2:9">
      <c r="B8" s="407" t="s">
        <v>111</v>
      </c>
      <c r="C8" s="407"/>
      <c r="D8" s="407"/>
      <c r="E8" s="407"/>
      <c r="F8" s="407"/>
      <c r="G8" s="407"/>
      <c r="H8" s="144"/>
      <c r="I8" s="144"/>
    </row>
    <row r="9" spans="2:9">
      <c r="B9" s="355"/>
      <c r="C9" s="355"/>
      <c r="D9" s="355"/>
      <c r="E9" s="355"/>
      <c r="F9" s="355"/>
      <c r="G9" s="355"/>
      <c r="H9" s="144"/>
      <c r="I9" s="144"/>
    </row>
    <row r="10" spans="2:9">
      <c r="B10" s="410" t="s">
        <v>76</v>
      </c>
      <c r="C10" s="410"/>
      <c r="D10" s="410"/>
      <c r="E10" s="410"/>
      <c r="F10" s="410"/>
      <c r="G10" s="178"/>
      <c r="H10" s="179"/>
      <c r="I10" s="179"/>
    </row>
    <row r="11" spans="2:9">
      <c r="B11" s="422" t="s">
        <v>455</v>
      </c>
      <c r="C11" s="422"/>
      <c r="D11" s="422"/>
      <c r="E11" s="422"/>
      <c r="F11" s="422"/>
      <c r="G11" s="178"/>
      <c r="H11" s="179"/>
      <c r="I11" s="179"/>
    </row>
    <row r="12" spans="2:9">
      <c r="B12" s="394" t="s">
        <v>336</v>
      </c>
      <c r="C12" s="394"/>
      <c r="D12" s="394"/>
      <c r="E12" s="394"/>
      <c r="F12" s="394"/>
      <c r="G12" s="394"/>
      <c r="H12" s="179"/>
      <c r="I12" s="179"/>
    </row>
    <row r="13" spans="2:9">
      <c r="B13" s="45"/>
      <c r="C13" s="45"/>
      <c r="D13" s="45"/>
      <c r="E13" s="45"/>
      <c r="F13" s="40"/>
      <c r="G13" s="128"/>
    </row>
    <row r="14" spans="2:9" ht="25.2" customHeight="1">
      <c r="B14" s="180"/>
      <c r="C14" s="180"/>
      <c r="D14" s="180"/>
      <c r="E14" s="76">
        <v>45382</v>
      </c>
      <c r="F14" s="76">
        <v>45016</v>
      </c>
    </row>
    <row r="15" spans="2:9" ht="7.2" customHeight="1">
      <c r="B15" s="181"/>
      <c r="C15" s="182"/>
      <c r="D15" s="182"/>
      <c r="E15" s="183"/>
      <c r="F15" s="184"/>
    </row>
    <row r="16" spans="2:9">
      <c r="B16" s="415" t="s">
        <v>71</v>
      </c>
      <c r="C16" s="416"/>
      <c r="D16" s="416"/>
      <c r="E16" s="187"/>
      <c r="F16" s="188"/>
    </row>
    <row r="17" spans="2:10" ht="7.2" customHeight="1">
      <c r="B17" s="185"/>
      <c r="C17" s="186"/>
      <c r="D17" s="186"/>
      <c r="E17" s="187"/>
      <c r="F17" s="332"/>
    </row>
    <row r="18" spans="2:10" s="40" customFormat="1">
      <c r="B18" s="189" t="s">
        <v>66</v>
      </c>
      <c r="C18" s="190"/>
      <c r="D18" s="190"/>
      <c r="E18" s="187">
        <v>344965204</v>
      </c>
      <c r="F18" s="333">
        <v>0</v>
      </c>
      <c r="I18" s="36"/>
      <c r="J18" s="36"/>
    </row>
    <row r="19" spans="2:10" s="40" customFormat="1">
      <c r="B19" s="189" t="s">
        <v>104</v>
      </c>
      <c r="C19" s="190"/>
      <c r="D19" s="190"/>
      <c r="E19" s="333">
        <v>0</v>
      </c>
      <c r="F19" s="333">
        <v>0</v>
      </c>
      <c r="I19" s="36"/>
      <c r="J19" s="36"/>
    </row>
    <row r="20" spans="2:10" s="40" customFormat="1">
      <c r="B20" s="189" t="s">
        <v>20</v>
      </c>
      <c r="C20" s="190"/>
      <c r="D20" s="190"/>
      <c r="E20" s="187">
        <v>-299109000</v>
      </c>
      <c r="F20" s="333">
        <v>0</v>
      </c>
      <c r="I20" s="36"/>
      <c r="J20" s="36"/>
    </row>
    <row r="21" spans="2:10" s="40" customFormat="1">
      <c r="B21" s="189" t="s">
        <v>105</v>
      </c>
      <c r="C21" s="190"/>
      <c r="D21" s="190"/>
      <c r="E21" s="333">
        <v>0</v>
      </c>
      <c r="F21" s="333">
        <v>0</v>
      </c>
      <c r="I21" s="36"/>
      <c r="J21" s="36"/>
    </row>
    <row r="22" spans="2:10" s="40" customFormat="1" ht="31.5" customHeight="1">
      <c r="B22" s="417" t="s">
        <v>21</v>
      </c>
      <c r="C22" s="418"/>
      <c r="D22" s="418"/>
      <c r="E22" s="191">
        <v>45856204</v>
      </c>
      <c r="F22" s="334">
        <v>0</v>
      </c>
      <c r="I22" s="36"/>
      <c r="J22" s="36"/>
    </row>
    <row r="23" spans="2:10" s="40" customFormat="1">
      <c r="B23" s="185" t="s">
        <v>44</v>
      </c>
      <c r="C23" s="186"/>
      <c r="D23" s="186"/>
      <c r="E23" s="334">
        <v>0</v>
      </c>
      <c r="F23" s="333">
        <v>0</v>
      </c>
      <c r="I23" s="36"/>
      <c r="J23" s="36"/>
    </row>
    <row r="24" spans="2:10" s="40" customFormat="1">
      <c r="B24" s="189" t="s">
        <v>45</v>
      </c>
      <c r="C24" s="190"/>
      <c r="D24" s="186"/>
      <c r="E24" s="333">
        <v>0</v>
      </c>
      <c r="F24" s="333">
        <v>0</v>
      </c>
      <c r="I24" s="36"/>
      <c r="J24" s="36"/>
    </row>
    <row r="25" spans="2:10" s="40" customFormat="1">
      <c r="B25" s="185" t="s">
        <v>46</v>
      </c>
      <c r="C25" s="186"/>
      <c r="D25" s="186"/>
      <c r="E25" s="191">
        <v>-806783486.1263001</v>
      </c>
      <c r="F25" s="333">
        <v>0</v>
      </c>
      <c r="I25" s="36"/>
      <c r="J25" s="36"/>
    </row>
    <row r="26" spans="2:10" s="40" customFormat="1">
      <c r="B26" s="189" t="s">
        <v>85</v>
      </c>
      <c r="C26" s="190"/>
      <c r="D26" s="186"/>
      <c r="E26" s="187">
        <v>-806783486.1263001</v>
      </c>
      <c r="F26" s="333">
        <v>0</v>
      </c>
      <c r="H26" s="192"/>
      <c r="I26" s="36"/>
      <c r="J26" s="36"/>
    </row>
    <row r="27" spans="2:10" s="40" customFormat="1">
      <c r="B27" s="417" t="s">
        <v>47</v>
      </c>
      <c r="C27" s="418"/>
      <c r="D27" s="418"/>
      <c r="E27" s="191">
        <v>-760927282.1263001</v>
      </c>
      <c r="F27" s="334">
        <v>0</v>
      </c>
      <c r="H27" s="192"/>
      <c r="I27" s="36"/>
      <c r="J27" s="36"/>
    </row>
    <row r="28" spans="2:10" s="40" customFormat="1">
      <c r="B28" s="189" t="s">
        <v>98</v>
      </c>
      <c r="C28" s="190"/>
      <c r="D28" s="186"/>
      <c r="E28" s="333">
        <v>0</v>
      </c>
      <c r="F28" s="333">
        <v>0</v>
      </c>
      <c r="H28" s="192"/>
      <c r="I28" s="36"/>
      <c r="J28" s="36"/>
    </row>
    <row r="29" spans="2:10" s="40" customFormat="1">
      <c r="B29" s="185" t="s">
        <v>22</v>
      </c>
      <c r="C29" s="186"/>
      <c r="D29" s="186"/>
      <c r="E29" s="191">
        <v>-760927282.1263001</v>
      </c>
      <c r="F29" s="334">
        <v>0</v>
      </c>
      <c r="H29" s="192"/>
      <c r="I29" s="36"/>
      <c r="J29" s="36"/>
    </row>
    <row r="30" spans="2:10" s="40" customFormat="1">
      <c r="B30" s="185"/>
      <c r="C30" s="186"/>
      <c r="D30" s="186"/>
      <c r="E30" s="187"/>
      <c r="F30" s="334"/>
      <c r="H30" s="192"/>
      <c r="I30" s="36"/>
      <c r="J30" s="36"/>
    </row>
    <row r="31" spans="2:10" s="40" customFormat="1">
      <c r="B31" s="415" t="s">
        <v>110</v>
      </c>
      <c r="C31" s="416"/>
      <c r="D31" s="416"/>
      <c r="E31" s="187"/>
      <c r="F31" s="335"/>
      <c r="H31" s="192"/>
      <c r="I31" s="36"/>
      <c r="J31" s="36"/>
    </row>
    <row r="32" spans="2:10" ht="7.2" customHeight="1">
      <c r="B32" s="185"/>
      <c r="C32" s="186"/>
      <c r="D32" s="186"/>
      <c r="E32" s="187"/>
      <c r="F32" s="332"/>
    </row>
    <row r="33" spans="2:11" s="40" customFormat="1">
      <c r="B33" s="193" t="s">
        <v>48</v>
      </c>
      <c r="C33" s="194"/>
      <c r="D33" s="186"/>
      <c r="E33" s="333">
        <v>0</v>
      </c>
      <c r="F33" s="333">
        <v>0</v>
      </c>
      <c r="G33" s="36"/>
      <c r="H33" s="192"/>
      <c r="I33" s="36"/>
      <c r="J33" s="36"/>
    </row>
    <row r="34" spans="2:11" s="40" customFormat="1">
      <c r="B34" s="193" t="s">
        <v>49</v>
      </c>
      <c r="C34" s="194"/>
      <c r="D34" s="186"/>
      <c r="E34" s="333">
        <v>0</v>
      </c>
      <c r="F34" s="333">
        <v>0</v>
      </c>
      <c r="G34" s="36"/>
      <c r="H34" s="192"/>
      <c r="I34" s="36"/>
      <c r="J34" s="36"/>
    </row>
    <row r="35" spans="2:11" s="40" customFormat="1">
      <c r="B35" s="419" t="s">
        <v>86</v>
      </c>
      <c r="C35" s="420"/>
      <c r="D35" s="420"/>
      <c r="E35" s="333">
        <v>0</v>
      </c>
      <c r="F35" s="333">
        <v>0</v>
      </c>
      <c r="G35" s="36"/>
      <c r="H35" s="192"/>
      <c r="I35" s="36"/>
      <c r="J35" s="36"/>
    </row>
    <row r="36" spans="2:11" s="40" customFormat="1">
      <c r="B36" s="189" t="s">
        <v>50</v>
      </c>
      <c r="C36" s="190"/>
      <c r="D36" s="190"/>
      <c r="E36" s="187">
        <v>31226985</v>
      </c>
      <c r="F36" s="333">
        <v>0</v>
      </c>
      <c r="G36" s="36"/>
      <c r="H36" s="192"/>
      <c r="I36" s="36"/>
      <c r="J36" s="36"/>
    </row>
    <row r="37" spans="2:11" s="40" customFormat="1">
      <c r="B37" s="189" t="s">
        <v>51</v>
      </c>
      <c r="C37" s="190"/>
      <c r="D37" s="190"/>
      <c r="E37" s="333">
        <v>0</v>
      </c>
      <c r="F37" s="333">
        <v>0</v>
      </c>
      <c r="G37" s="36"/>
      <c r="H37" s="192"/>
      <c r="I37" s="36"/>
      <c r="J37" s="36"/>
    </row>
    <row r="38" spans="2:11" s="40" customFormat="1">
      <c r="B38" s="185" t="s">
        <v>52</v>
      </c>
      <c r="C38" s="186"/>
      <c r="D38" s="186"/>
      <c r="E38" s="191">
        <v>31226985</v>
      </c>
      <c r="F38" s="334">
        <v>0</v>
      </c>
      <c r="G38" s="36"/>
      <c r="I38" s="36"/>
      <c r="J38" s="36"/>
    </row>
    <row r="39" spans="2:11" s="40" customFormat="1">
      <c r="B39" s="185"/>
      <c r="C39" s="186"/>
      <c r="D39" s="186"/>
      <c r="E39" s="187"/>
      <c r="F39" s="333"/>
      <c r="I39" s="36"/>
      <c r="J39" s="36"/>
    </row>
    <row r="40" spans="2:11" s="40" customFormat="1" ht="31.5" customHeight="1">
      <c r="B40" s="415" t="s">
        <v>72</v>
      </c>
      <c r="C40" s="416"/>
      <c r="D40" s="416"/>
      <c r="E40" s="187"/>
      <c r="F40" s="333"/>
      <c r="I40" s="36"/>
      <c r="J40" s="36"/>
    </row>
    <row r="41" spans="2:11" s="40" customFormat="1">
      <c r="B41" s="189" t="s">
        <v>53</v>
      </c>
      <c r="C41" s="190"/>
      <c r="D41" s="190"/>
      <c r="E41" s="187">
        <v>2000000000</v>
      </c>
      <c r="F41" s="333">
        <v>0</v>
      </c>
      <c r="I41" s="36"/>
      <c r="J41" s="36"/>
    </row>
    <row r="42" spans="2:11" s="40" customFormat="1">
      <c r="B42" s="189" t="s">
        <v>23</v>
      </c>
      <c r="C42" s="190"/>
      <c r="D42" s="190"/>
      <c r="E42" s="333">
        <v>0</v>
      </c>
      <c r="F42" s="333">
        <v>0</v>
      </c>
      <c r="I42" s="36"/>
      <c r="J42" s="36"/>
    </row>
    <row r="43" spans="2:11" s="40" customFormat="1">
      <c r="B43" s="189" t="s">
        <v>87</v>
      </c>
      <c r="C43" s="190"/>
      <c r="D43" s="190"/>
      <c r="E43" s="333">
        <v>0</v>
      </c>
      <c r="F43" s="333">
        <v>0</v>
      </c>
      <c r="H43" s="195"/>
      <c r="I43" s="36"/>
      <c r="J43" s="36"/>
    </row>
    <row r="44" spans="2:11" s="40" customFormat="1">
      <c r="B44" s="189" t="s">
        <v>30</v>
      </c>
      <c r="C44" s="190"/>
      <c r="D44" s="190"/>
      <c r="E44" s="333">
        <v>0</v>
      </c>
      <c r="F44" s="333">
        <v>0</v>
      </c>
      <c r="H44" s="196"/>
      <c r="I44" s="36"/>
      <c r="J44" s="36"/>
    </row>
    <row r="45" spans="2:11" s="40" customFormat="1">
      <c r="B45" s="185" t="s">
        <v>24</v>
      </c>
      <c r="C45" s="186"/>
      <c r="D45" s="186"/>
      <c r="E45" s="191">
        <v>2000000000</v>
      </c>
      <c r="F45" s="335">
        <v>0</v>
      </c>
      <c r="H45" s="196"/>
      <c r="I45" s="36"/>
      <c r="J45" s="36"/>
      <c r="K45" s="197"/>
    </row>
    <row r="46" spans="2:11" s="40" customFormat="1">
      <c r="B46" s="185"/>
      <c r="C46" s="186"/>
      <c r="D46" s="186"/>
      <c r="E46" s="187"/>
      <c r="F46" s="335"/>
      <c r="H46" s="196"/>
      <c r="I46" s="36"/>
      <c r="J46" s="36"/>
      <c r="K46" s="197"/>
    </row>
    <row r="47" spans="2:11" s="40" customFormat="1" ht="26.4">
      <c r="B47" s="185" t="s">
        <v>312</v>
      </c>
      <c r="C47" s="186"/>
      <c r="D47" s="186"/>
      <c r="E47" s="191">
        <v>3200270</v>
      </c>
      <c r="F47" s="335">
        <v>0</v>
      </c>
      <c r="H47" s="196"/>
      <c r="I47" s="36"/>
      <c r="J47" s="36"/>
      <c r="K47" s="197"/>
    </row>
    <row r="48" spans="2:11" s="40" customFormat="1">
      <c r="B48" s="185"/>
      <c r="C48" s="186"/>
      <c r="D48" s="186"/>
      <c r="E48" s="187"/>
      <c r="F48" s="335"/>
      <c r="H48" s="196"/>
      <c r="I48" s="36"/>
      <c r="J48" s="36"/>
      <c r="K48" s="197"/>
    </row>
    <row r="49" spans="2:12" s="40" customFormat="1">
      <c r="B49" s="417" t="s">
        <v>25</v>
      </c>
      <c r="C49" s="418"/>
      <c r="D49" s="418"/>
      <c r="E49" s="191">
        <v>1273499972.8736999</v>
      </c>
      <c r="F49" s="334">
        <v>0</v>
      </c>
      <c r="I49" s="36"/>
      <c r="J49" s="36"/>
      <c r="K49" s="197"/>
    </row>
    <row r="50" spans="2:12" s="40" customFormat="1">
      <c r="B50" s="189" t="s">
        <v>26</v>
      </c>
      <c r="C50" s="186"/>
      <c r="D50" s="186"/>
      <c r="E50" s="333">
        <v>1174685255</v>
      </c>
      <c r="F50" s="333">
        <v>0</v>
      </c>
      <c r="I50" s="36"/>
      <c r="J50" s="36"/>
      <c r="K50" s="197"/>
    </row>
    <row r="51" spans="2:12" s="40" customFormat="1">
      <c r="B51" s="198" t="s">
        <v>27</v>
      </c>
      <c r="C51" s="199"/>
      <c r="D51" s="199"/>
      <c r="E51" s="200">
        <v>2448185227.8737001</v>
      </c>
      <c r="F51" s="336">
        <v>0</v>
      </c>
      <c r="I51" s="156"/>
      <c r="J51" s="36"/>
      <c r="K51" s="197"/>
      <c r="L51" s="197"/>
    </row>
    <row r="52" spans="2:12" s="40" customFormat="1">
      <c r="B52" s="186"/>
      <c r="C52" s="186"/>
      <c r="D52" s="186"/>
      <c r="E52" s="201"/>
      <c r="F52" s="201"/>
      <c r="I52" s="202"/>
      <c r="J52" s="202"/>
      <c r="K52" s="202"/>
      <c r="L52" s="197"/>
    </row>
    <row r="53" spans="2:12" s="40" customFormat="1">
      <c r="B53" s="409" t="s">
        <v>487</v>
      </c>
      <c r="C53" s="409"/>
      <c r="D53" s="409"/>
      <c r="E53" s="409"/>
      <c r="F53" s="409"/>
      <c r="I53" s="203"/>
      <c r="J53" s="203"/>
      <c r="K53" s="197"/>
      <c r="L53" s="197"/>
    </row>
    <row r="54" spans="2:12">
      <c r="E54" s="36"/>
      <c r="F54" s="36"/>
      <c r="I54" s="169"/>
      <c r="J54" s="169"/>
      <c r="K54" s="169"/>
    </row>
    <row r="55" spans="2:12">
      <c r="B55" s="36"/>
      <c r="C55" s="36"/>
      <c r="D55" s="36"/>
      <c r="E55" s="204"/>
      <c r="F55" s="36"/>
      <c r="G55" s="128"/>
      <c r="I55" s="197"/>
      <c r="J55" s="169"/>
      <c r="K55" s="169"/>
    </row>
    <row r="56" spans="2:12">
      <c r="E56" s="36"/>
      <c r="F56" s="36"/>
      <c r="G56" s="128"/>
      <c r="I56" s="40"/>
    </row>
    <row r="57" spans="2:12">
      <c r="E57" s="36"/>
      <c r="F57" s="36"/>
      <c r="G57" s="128"/>
      <c r="I57" s="40"/>
    </row>
    <row r="58" spans="2:12">
      <c r="B58" s="57"/>
      <c r="C58" s="421"/>
      <c r="D58" s="421"/>
      <c r="E58" s="57"/>
      <c r="F58" s="59"/>
      <c r="K58" s="40"/>
    </row>
    <row r="59" spans="2:12">
      <c r="B59" s="60"/>
      <c r="C59" s="414"/>
      <c r="D59" s="414"/>
      <c r="E59" s="60"/>
      <c r="F59" s="60"/>
      <c r="K59" s="40"/>
    </row>
    <row r="61" spans="2:12">
      <c r="B61" s="60"/>
      <c r="C61" s="60"/>
      <c r="D61" s="60"/>
      <c r="E61" s="60"/>
      <c r="F61" s="143"/>
      <c r="H61" s="143"/>
    </row>
    <row r="62" spans="2:12">
      <c r="B62" s="144"/>
      <c r="C62" s="59"/>
      <c r="D62" s="59"/>
      <c r="E62" s="59"/>
      <c r="F62" s="59"/>
      <c r="H62" s="59"/>
    </row>
  </sheetData>
  <mergeCells count="14">
    <mergeCell ref="C59:D59"/>
    <mergeCell ref="B8:G8"/>
    <mergeCell ref="B12:G12"/>
    <mergeCell ref="B16:D16"/>
    <mergeCell ref="B22:D22"/>
    <mergeCell ref="B27:D27"/>
    <mergeCell ref="B31:D31"/>
    <mergeCell ref="B35:D35"/>
    <mergeCell ref="B40:D40"/>
    <mergeCell ref="B49:D49"/>
    <mergeCell ref="B53:F53"/>
    <mergeCell ref="C58:D58"/>
    <mergeCell ref="B10:F10"/>
    <mergeCell ref="B11:F11"/>
  </mergeCell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0"/>
  </sheetPr>
  <dimension ref="B1:Q287"/>
  <sheetViews>
    <sheetView showGridLines="0" zoomScale="90" zoomScaleNormal="90" zoomScaleSheetLayoutView="110" workbookViewId="0">
      <pane ySplit="12" topLeftCell="A13" activePane="bottomLeft" state="frozen"/>
      <selection sqref="A1:XFD1048576"/>
      <selection pane="bottomLeft" activeCell="C75" sqref="C75:L75"/>
    </sheetView>
  </sheetViews>
  <sheetFormatPr baseColWidth="10" defaultColWidth="11.44140625" defaultRowHeight="13.2"/>
  <cols>
    <col min="1" max="1" width="4.33203125" style="40" customWidth="1"/>
    <col min="2" max="2" width="8.6640625" style="40" customWidth="1"/>
    <col min="3" max="3" width="8.44140625" style="40" customWidth="1"/>
    <col min="4" max="4" width="13.88671875" style="40" customWidth="1"/>
    <col min="5" max="5" width="13.5546875" style="40" bestFit="1" customWidth="1"/>
    <col min="6" max="6" width="15.6640625" style="40" customWidth="1"/>
    <col min="7" max="7" width="13.33203125" style="40" customWidth="1"/>
    <col min="8" max="8" width="13.6640625" style="40" customWidth="1"/>
    <col min="9" max="11" width="11.44140625" style="40"/>
    <col min="12" max="12" width="12.5546875" style="40" customWidth="1"/>
    <col min="13" max="13" width="4.44140625" style="40" customWidth="1"/>
    <col min="14" max="16384" width="11.44140625" style="40"/>
  </cols>
  <sheetData>
    <row r="1" spans="2:17" s="205" customFormat="1"/>
    <row r="2" spans="2:17" s="205" customFormat="1"/>
    <row r="3" spans="2:17" s="205" customFormat="1"/>
    <row r="4" spans="2:17" s="205" customFormat="1"/>
    <row r="5" spans="2:17" s="205" customFormat="1"/>
    <row r="6" spans="2:17" s="205" customFormat="1"/>
    <row r="7" spans="2:17">
      <c r="Q7" s="206"/>
    </row>
    <row r="8" spans="2:17" ht="19.2" customHeight="1">
      <c r="B8" s="429" t="s">
        <v>111</v>
      </c>
      <c r="C8" s="429"/>
      <c r="D8" s="429"/>
      <c r="E8" s="429"/>
      <c r="F8" s="429"/>
      <c r="G8" s="429"/>
      <c r="H8" s="429"/>
      <c r="I8" s="429"/>
      <c r="J8" s="429"/>
      <c r="K8" s="429"/>
      <c r="L8" s="429"/>
      <c r="M8" s="429"/>
    </row>
    <row r="9" spans="2:17" ht="8.4" customHeight="1">
      <c r="C9" s="357"/>
      <c r="D9" s="357"/>
      <c r="E9" s="357"/>
      <c r="F9" s="357"/>
      <c r="G9" s="357"/>
      <c r="H9" s="357"/>
      <c r="I9" s="357"/>
      <c r="J9" s="357"/>
      <c r="K9" s="357"/>
      <c r="L9" s="357"/>
      <c r="M9" s="357"/>
    </row>
    <row r="10" spans="2:17" s="321" customFormat="1" ht="13.95" customHeight="1">
      <c r="B10" s="431" t="s">
        <v>459</v>
      </c>
      <c r="C10" s="431"/>
      <c r="D10" s="431"/>
      <c r="E10" s="431"/>
      <c r="F10" s="431"/>
      <c r="G10" s="431"/>
      <c r="H10" s="431"/>
      <c r="I10" s="431"/>
      <c r="J10" s="431"/>
      <c r="K10" s="431"/>
      <c r="L10" s="431"/>
    </row>
    <row r="11" spans="2:17" s="321" customFormat="1" ht="13.95" customHeight="1">
      <c r="B11" s="430" t="str">
        <f>+EERR!B11</f>
        <v>CORRESPONDIENTE AL PERIODO COMPRENDIDO DESDE EL 01 DE ENERO HASTA EL 31 DE MARZO DE 2024</v>
      </c>
      <c r="C11" s="430"/>
      <c r="D11" s="430"/>
      <c r="E11" s="430"/>
      <c r="F11" s="430"/>
      <c r="G11" s="430"/>
      <c r="H11" s="430"/>
      <c r="I11" s="430"/>
      <c r="J11" s="430"/>
      <c r="K11" s="430"/>
      <c r="L11" s="430"/>
    </row>
    <row r="12" spans="2:17" s="321" customFormat="1" ht="13.95" customHeight="1">
      <c r="B12" s="430" t="s">
        <v>336</v>
      </c>
      <c r="C12" s="430"/>
      <c r="D12" s="430"/>
      <c r="E12" s="430"/>
      <c r="F12" s="430"/>
      <c r="G12" s="430"/>
      <c r="H12" s="430"/>
      <c r="I12" s="430"/>
      <c r="J12" s="430"/>
      <c r="K12" s="430"/>
      <c r="L12" s="430"/>
    </row>
    <row r="13" spans="2:17">
      <c r="G13" s="208"/>
    </row>
    <row r="14" spans="2:17">
      <c r="B14" s="39" t="s">
        <v>341</v>
      </c>
      <c r="C14" s="39" t="s">
        <v>342</v>
      </c>
    </row>
    <row r="16" spans="2:17">
      <c r="C16" s="39" t="s">
        <v>343</v>
      </c>
    </row>
    <row r="17" spans="2:12" ht="7.2" customHeight="1"/>
    <row r="18" spans="2:12" ht="88.2" customHeight="1">
      <c r="C18" s="426" t="s">
        <v>344</v>
      </c>
      <c r="D18" s="426"/>
      <c r="E18" s="426"/>
      <c r="F18" s="426"/>
      <c r="G18" s="426"/>
      <c r="H18" s="426"/>
      <c r="I18" s="426"/>
      <c r="J18" s="426"/>
      <c r="K18" s="426"/>
      <c r="L18" s="426"/>
    </row>
    <row r="19" spans="2:12" ht="48.6" customHeight="1">
      <c r="C19" s="426" t="s">
        <v>469</v>
      </c>
      <c r="D19" s="426"/>
      <c r="E19" s="426"/>
      <c r="F19" s="426"/>
      <c r="G19" s="426"/>
      <c r="H19" s="426"/>
      <c r="I19" s="426"/>
      <c r="J19" s="426"/>
      <c r="K19" s="426"/>
      <c r="L19" s="426"/>
    </row>
    <row r="22" spans="2:12">
      <c r="B22" s="39" t="s">
        <v>346</v>
      </c>
      <c r="C22" s="39" t="s">
        <v>345</v>
      </c>
    </row>
    <row r="23" spans="2:12" ht="8.4" customHeight="1"/>
    <row r="24" spans="2:12">
      <c r="C24" s="39" t="s">
        <v>383</v>
      </c>
    </row>
    <row r="25" spans="2:12" ht="65.400000000000006" customHeight="1">
      <c r="C25" s="426" t="s">
        <v>460</v>
      </c>
      <c r="D25" s="426"/>
      <c r="E25" s="426"/>
      <c r="F25" s="426"/>
      <c r="G25" s="426"/>
      <c r="H25" s="426"/>
      <c r="I25" s="426"/>
      <c r="J25" s="426"/>
      <c r="K25" s="426"/>
      <c r="L25" s="426"/>
    </row>
    <row r="26" spans="2:12" ht="76.95" customHeight="1">
      <c r="C26" s="423" t="s">
        <v>461</v>
      </c>
      <c r="D26" s="423"/>
      <c r="E26" s="423"/>
      <c r="F26" s="423"/>
      <c r="G26" s="423"/>
      <c r="H26" s="423"/>
      <c r="I26" s="423"/>
      <c r="J26" s="423"/>
      <c r="K26" s="423"/>
      <c r="L26" s="423"/>
    </row>
    <row r="27" spans="2:12" ht="32.4" customHeight="1">
      <c r="C27" s="423" t="s">
        <v>470</v>
      </c>
      <c r="D27" s="423"/>
      <c r="E27" s="423"/>
      <c r="F27" s="423"/>
      <c r="G27" s="423"/>
      <c r="H27" s="423"/>
      <c r="I27" s="423"/>
      <c r="J27" s="423"/>
      <c r="K27" s="423"/>
      <c r="L27" s="423"/>
    </row>
    <row r="28" spans="2:12" ht="8.4" customHeight="1">
      <c r="C28" s="420"/>
      <c r="D28" s="420"/>
      <c r="E28" s="420"/>
      <c r="F28" s="420"/>
      <c r="G28" s="420"/>
      <c r="H28" s="420"/>
      <c r="I28" s="420"/>
      <c r="J28" s="420"/>
      <c r="K28" s="420"/>
      <c r="L28" s="420"/>
    </row>
    <row r="29" spans="2:12" ht="21.6" customHeight="1">
      <c r="C29" s="39" t="s">
        <v>384</v>
      </c>
      <c r="D29" s="194"/>
      <c r="E29" s="194"/>
      <c r="F29" s="194"/>
      <c r="G29" s="194"/>
      <c r="H29" s="194"/>
      <c r="I29" s="194"/>
      <c r="J29" s="194"/>
      <c r="K29" s="194"/>
      <c r="L29" s="194"/>
    </row>
    <row r="30" spans="2:12" ht="21.6" customHeight="1">
      <c r="C30" s="39" t="s">
        <v>356</v>
      </c>
      <c r="D30" s="194"/>
      <c r="E30" s="194"/>
      <c r="F30" s="194"/>
      <c r="G30" s="194"/>
      <c r="H30" s="194"/>
      <c r="I30" s="194"/>
      <c r="J30" s="194"/>
      <c r="K30" s="194"/>
      <c r="L30" s="194"/>
    </row>
    <row r="31" spans="2:12" ht="63.6" customHeight="1">
      <c r="C31" s="423" t="s">
        <v>347</v>
      </c>
      <c r="D31" s="423"/>
      <c r="E31" s="423"/>
      <c r="F31" s="423"/>
      <c r="G31" s="423"/>
      <c r="H31" s="423"/>
      <c r="I31" s="423"/>
      <c r="J31" s="423"/>
      <c r="K31" s="423"/>
      <c r="L31" s="423"/>
    </row>
    <row r="32" spans="2:12" ht="21.6" customHeight="1">
      <c r="C32" s="39" t="s">
        <v>357</v>
      </c>
      <c r="D32" s="194"/>
      <c r="E32" s="194"/>
      <c r="F32" s="194"/>
      <c r="G32" s="194"/>
      <c r="H32" s="194"/>
      <c r="I32" s="194"/>
      <c r="J32" s="194"/>
      <c r="K32" s="194"/>
      <c r="L32" s="194"/>
    </row>
    <row r="33" spans="3:12" ht="64.95" customHeight="1">
      <c r="C33" s="423" t="s">
        <v>350</v>
      </c>
      <c r="D33" s="423"/>
      <c r="E33" s="423"/>
      <c r="F33" s="423"/>
      <c r="G33" s="423"/>
      <c r="H33" s="423"/>
      <c r="I33" s="423"/>
      <c r="J33" s="423"/>
      <c r="K33" s="423"/>
      <c r="L33" s="423"/>
    </row>
    <row r="34" spans="3:12">
      <c r="C34" s="423" t="s">
        <v>351</v>
      </c>
      <c r="D34" s="423"/>
      <c r="E34" s="423"/>
      <c r="F34" s="423"/>
      <c r="G34" s="423"/>
      <c r="H34" s="423"/>
      <c r="I34" s="423"/>
      <c r="J34" s="423"/>
      <c r="K34" s="423"/>
      <c r="L34" s="423"/>
    </row>
    <row r="35" spans="3:12" ht="8.4" customHeight="1"/>
    <row r="36" spans="3:12" ht="21.6" customHeight="1">
      <c r="C36" s="39" t="s">
        <v>355</v>
      </c>
      <c r="D36" s="194"/>
      <c r="E36" s="194"/>
      <c r="F36" s="194"/>
      <c r="G36" s="194"/>
      <c r="H36" s="194"/>
      <c r="I36" s="194"/>
      <c r="J36" s="194"/>
      <c r="K36" s="194"/>
      <c r="L36" s="194"/>
    </row>
    <row r="37" spans="3:12" ht="32.4" customHeight="1">
      <c r="C37" s="426" t="s">
        <v>230</v>
      </c>
      <c r="D37" s="426"/>
      <c r="E37" s="426"/>
      <c r="F37" s="426"/>
      <c r="G37" s="426"/>
      <c r="H37" s="426"/>
      <c r="I37" s="426"/>
      <c r="J37" s="426"/>
      <c r="K37" s="426"/>
      <c r="L37" s="426"/>
    </row>
    <row r="38" spans="3:12" ht="39.6" customHeight="1">
      <c r="C38" s="423" t="s">
        <v>231</v>
      </c>
      <c r="D38" s="423"/>
      <c r="E38" s="423"/>
      <c r="F38" s="423"/>
      <c r="G38" s="423"/>
      <c r="H38" s="423"/>
      <c r="I38" s="423"/>
      <c r="J38" s="423"/>
      <c r="K38" s="423"/>
      <c r="L38" s="423"/>
    </row>
    <row r="39" spans="3:12" ht="21.6" customHeight="1">
      <c r="C39" s="39" t="s">
        <v>352</v>
      </c>
      <c r="D39" s="194"/>
      <c r="E39" s="194"/>
      <c r="F39" s="194"/>
      <c r="G39" s="194"/>
      <c r="H39" s="194"/>
      <c r="I39" s="194"/>
      <c r="J39" s="194"/>
      <c r="K39" s="194"/>
      <c r="L39" s="194"/>
    </row>
    <row r="40" spans="3:12" ht="33.6" customHeight="1">
      <c r="C40" s="423" t="s">
        <v>133</v>
      </c>
      <c r="D40" s="423"/>
      <c r="E40" s="423"/>
      <c r="F40" s="423"/>
      <c r="G40" s="423"/>
      <c r="H40" s="423"/>
      <c r="I40" s="423"/>
      <c r="J40" s="423"/>
      <c r="K40" s="423"/>
      <c r="L40" s="423"/>
    </row>
    <row r="41" spans="3:12" ht="33.6" customHeight="1">
      <c r="C41" s="423" t="s">
        <v>353</v>
      </c>
      <c r="D41" s="423"/>
      <c r="E41" s="423"/>
      <c r="F41" s="423"/>
      <c r="G41" s="423"/>
      <c r="H41" s="423"/>
      <c r="I41" s="423"/>
      <c r="J41" s="423"/>
      <c r="K41" s="423"/>
      <c r="L41" s="423"/>
    </row>
    <row r="42" spans="3:12">
      <c r="C42" s="194"/>
      <c r="D42" s="194"/>
      <c r="E42" s="194"/>
      <c r="F42" s="194"/>
      <c r="G42" s="194"/>
      <c r="H42" s="194"/>
      <c r="I42" s="194"/>
      <c r="J42" s="194"/>
      <c r="K42" s="194"/>
      <c r="L42" s="194"/>
    </row>
    <row r="43" spans="3:12">
      <c r="C43" s="39" t="s">
        <v>354</v>
      </c>
    </row>
    <row r="44" spans="3:12" ht="79.95" customHeight="1">
      <c r="C44" s="426" t="s">
        <v>462</v>
      </c>
      <c r="D44" s="426"/>
      <c r="E44" s="426"/>
      <c r="F44" s="426"/>
      <c r="G44" s="426"/>
      <c r="H44" s="426"/>
      <c r="I44" s="426"/>
      <c r="J44" s="426"/>
      <c r="K44" s="426"/>
      <c r="L44" s="426"/>
    </row>
    <row r="45" spans="3:12" ht="7.95" customHeight="1">
      <c r="C45" s="40" t="s">
        <v>60</v>
      </c>
    </row>
    <row r="46" spans="3:12">
      <c r="C46" s="39" t="s">
        <v>358</v>
      </c>
    </row>
    <row r="47" spans="3:12" ht="43.2" customHeight="1">
      <c r="C47" s="359" t="s">
        <v>359</v>
      </c>
      <c r="D47" s="424" t="s">
        <v>360</v>
      </c>
      <c r="E47" s="424"/>
      <c r="F47" s="424"/>
      <c r="G47" s="424"/>
      <c r="H47" s="424"/>
      <c r="I47" s="424"/>
      <c r="J47" s="424"/>
      <c r="K47" s="424"/>
      <c r="L47" s="424"/>
    </row>
    <row r="48" spans="3:12" ht="7.2" customHeight="1">
      <c r="C48" s="209"/>
      <c r="D48" s="209"/>
      <c r="E48" s="209"/>
      <c r="F48" s="209"/>
      <c r="G48" s="209"/>
      <c r="H48" s="209"/>
      <c r="I48" s="209"/>
      <c r="J48" s="209"/>
      <c r="K48" s="209"/>
      <c r="L48" s="209"/>
    </row>
    <row r="49" spans="3:12" ht="43.2" customHeight="1">
      <c r="C49" s="209"/>
      <c r="D49" s="209"/>
      <c r="E49" s="428" t="s">
        <v>293</v>
      </c>
      <c r="F49" s="428"/>
      <c r="G49" s="214" t="s">
        <v>295</v>
      </c>
      <c r="H49" s="214" t="s">
        <v>294</v>
      </c>
      <c r="I49" s="209"/>
      <c r="J49" s="209"/>
      <c r="K49" s="209"/>
      <c r="L49" s="209"/>
    </row>
    <row r="50" spans="3:12" ht="13.2" customHeight="1">
      <c r="C50" s="209"/>
      <c r="D50" s="209"/>
      <c r="E50" s="427" t="s">
        <v>248</v>
      </c>
      <c r="F50" s="427"/>
      <c r="G50" s="215">
        <v>5</v>
      </c>
      <c r="H50" s="216">
        <v>0.1</v>
      </c>
      <c r="I50" s="209"/>
      <c r="J50" s="209"/>
      <c r="K50" s="209"/>
      <c r="L50" s="209"/>
    </row>
    <row r="51" spans="3:12">
      <c r="C51" s="209"/>
      <c r="D51" s="209"/>
      <c r="E51" s="427" t="s">
        <v>249</v>
      </c>
      <c r="F51" s="427"/>
      <c r="G51" s="215">
        <v>2</v>
      </c>
      <c r="H51" s="216">
        <v>0.1</v>
      </c>
      <c r="I51" s="209"/>
      <c r="J51" s="209"/>
      <c r="K51" s="209"/>
      <c r="L51" s="209"/>
    </row>
    <row r="52" spans="3:12">
      <c r="C52" s="209"/>
      <c r="D52" s="209"/>
      <c r="E52" s="427" t="s">
        <v>204</v>
      </c>
      <c r="F52" s="427"/>
      <c r="G52" s="215">
        <v>2</v>
      </c>
      <c r="H52" s="216">
        <v>0</v>
      </c>
      <c r="I52" s="209"/>
      <c r="J52" s="209"/>
      <c r="K52" s="209"/>
      <c r="L52" s="209"/>
    </row>
    <row r="53" spans="3:12">
      <c r="C53" s="209"/>
      <c r="D53" s="209"/>
      <c r="E53" s="190"/>
      <c r="F53" s="190"/>
      <c r="G53" s="207"/>
      <c r="H53" s="213"/>
      <c r="I53" s="209"/>
      <c r="J53" s="209"/>
      <c r="K53" s="209"/>
      <c r="L53" s="209"/>
    </row>
    <row r="54" spans="3:12" ht="43.2" customHeight="1">
      <c r="C54" s="359" t="s">
        <v>362</v>
      </c>
      <c r="D54" s="425" t="s">
        <v>361</v>
      </c>
      <c r="E54" s="424"/>
      <c r="F54" s="424"/>
      <c r="G54" s="424"/>
      <c r="H54" s="424"/>
      <c r="I54" s="424"/>
      <c r="J54" s="424"/>
      <c r="K54" s="424"/>
      <c r="L54" s="424"/>
    </row>
    <row r="55" spans="3:12" ht="43.2" customHeight="1">
      <c r="C55" s="359" t="s">
        <v>363</v>
      </c>
      <c r="D55" s="425" t="s">
        <v>364</v>
      </c>
      <c r="E55" s="424"/>
      <c r="F55" s="424"/>
      <c r="G55" s="424"/>
      <c r="H55" s="424"/>
      <c r="I55" s="424"/>
      <c r="J55" s="424"/>
      <c r="K55" s="424"/>
      <c r="L55" s="424"/>
    </row>
    <row r="57" spans="3:12">
      <c r="C57" s="39" t="s">
        <v>366</v>
      </c>
    </row>
    <row r="58" spans="3:12" ht="28.2" customHeight="1">
      <c r="C58" s="359" t="s">
        <v>367</v>
      </c>
      <c r="D58" s="425" t="s">
        <v>369</v>
      </c>
      <c r="E58" s="424"/>
      <c r="F58" s="424"/>
      <c r="G58" s="424"/>
      <c r="H58" s="424"/>
      <c r="I58" s="424"/>
      <c r="J58" s="424"/>
      <c r="K58" s="424"/>
      <c r="L58" s="424"/>
    </row>
    <row r="59" spans="3:12" ht="37.950000000000003" customHeight="1">
      <c r="C59" s="359" t="s">
        <v>368</v>
      </c>
      <c r="D59" s="425" t="s">
        <v>370</v>
      </c>
      <c r="E59" s="424"/>
      <c r="F59" s="424"/>
      <c r="G59" s="424"/>
      <c r="H59" s="424"/>
      <c r="I59" s="424"/>
      <c r="J59" s="424"/>
      <c r="K59" s="424"/>
      <c r="L59" s="424"/>
    </row>
    <row r="60" spans="3:12" ht="31.95" customHeight="1">
      <c r="C60" s="359" t="s">
        <v>371</v>
      </c>
      <c r="D60" s="425" t="s">
        <v>372</v>
      </c>
      <c r="E60" s="424"/>
      <c r="F60" s="424"/>
      <c r="G60" s="424"/>
      <c r="H60" s="424"/>
      <c r="I60" s="424"/>
      <c r="J60" s="424"/>
      <c r="K60" s="424"/>
      <c r="L60" s="424"/>
    </row>
    <row r="61" spans="3:12" ht="8.4" customHeight="1">
      <c r="C61" s="194"/>
      <c r="D61" s="194"/>
      <c r="E61" s="194"/>
      <c r="F61" s="194"/>
      <c r="G61" s="194"/>
      <c r="H61" s="194"/>
      <c r="I61" s="194"/>
      <c r="J61" s="194"/>
      <c r="K61" s="194"/>
      <c r="L61" s="194"/>
    </row>
    <row r="62" spans="3:12" ht="13.5" customHeight="1">
      <c r="C62" s="39" t="s">
        <v>373</v>
      </c>
      <c r="D62" s="194"/>
      <c r="E62" s="194"/>
      <c r="F62" s="194"/>
      <c r="G62" s="194"/>
      <c r="H62" s="194"/>
      <c r="I62" s="194"/>
      <c r="J62" s="194"/>
      <c r="K62" s="194"/>
      <c r="L62" s="194"/>
    </row>
    <row r="63" spans="3:12" ht="51" customHeight="1">
      <c r="C63" s="426" t="s">
        <v>463</v>
      </c>
      <c r="D63" s="426"/>
      <c r="E63" s="426"/>
      <c r="F63" s="426"/>
      <c r="G63" s="426"/>
      <c r="H63" s="426"/>
      <c r="I63" s="426"/>
      <c r="J63" s="426"/>
      <c r="K63" s="426"/>
      <c r="L63" s="426"/>
    </row>
    <row r="64" spans="3:12" ht="13.5" customHeight="1">
      <c r="C64" s="194"/>
      <c r="D64" s="194"/>
      <c r="E64" s="194"/>
      <c r="F64" s="194"/>
      <c r="G64" s="194"/>
      <c r="H64" s="194"/>
      <c r="I64" s="194"/>
      <c r="J64" s="194"/>
      <c r="K64" s="194"/>
      <c r="L64" s="194"/>
    </row>
    <row r="65" spans="2:14" ht="13.5" customHeight="1">
      <c r="C65" s="39" t="s">
        <v>374</v>
      </c>
      <c r="D65" s="194"/>
      <c r="E65" s="194"/>
      <c r="F65" s="194"/>
      <c r="G65" s="194"/>
      <c r="H65" s="194"/>
      <c r="I65" s="194"/>
      <c r="J65" s="194"/>
      <c r="K65" s="194"/>
      <c r="L65" s="194"/>
    </row>
    <row r="66" spans="2:14" ht="51" customHeight="1">
      <c r="C66" s="426" t="s">
        <v>375</v>
      </c>
      <c r="D66" s="426"/>
      <c r="E66" s="426"/>
      <c r="F66" s="426"/>
      <c r="G66" s="426"/>
      <c r="H66" s="426"/>
      <c r="I66" s="426"/>
      <c r="J66" s="426"/>
      <c r="K66" s="426"/>
      <c r="L66" s="426"/>
    </row>
    <row r="67" spans="2:14" ht="58.2" customHeight="1">
      <c r="C67" s="426" t="s">
        <v>376</v>
      </c>
      <c r="D67" s="426"/>
      <c r="E67" s="426"/>
      <c r="F67" s="426"/>
      <c r="G67" s="426"/>
      <c r="H67" s="426"/>
      <c r="I67" s="426"/>
      <c r="J67" s="426"/>
      <c r="K67" s="426"/>
      <c r="L67" s="426"/>
    </row>
    <row r="68" spans="2:14" ht="13.5" customHeight="1">
      <c r="C68" s="194"/>
      <c r="D68" s="194"/>
      <c r="E68" s="194"/>
      <c r="F68" s="194"/>
      <c r="G68" s="194"/>
      <c r="H68" s="194"/>
      <c r="I68" s="194"/>
      <c r="J68" s="194"/>
      <c r="K68" s="194"/>
      <c r="L68" s="194"/>
    </row>
    <row r="69" spans="2:14">
      <c r="C69" s="39" t="s">
        <v>377</v>
      </c>
    </row>
    <row r="70" spans="2:14" ht="39.6" customHeight="1">
      <c r="C70" s="426" t="s">
        <v>378</v>
      </c>
      <c r="D70" s="426"/>
      <c r="E70" s="426"/>
      <c r="F70" s="426"/>
      <c r="G70" s="426"/>
      <c r="H70" s="426"/>
      <c r="I70" s="426"/>
      <c r="J70" s="426"/>
      <c r="K70" s="426"/>
      <c r="L70" s="426"/>
    </row>
    <row r="71" spans="2:14" ht="39.6" customHeight="1">
      <c r="C71" s="426" t="s">
        <v>379</v>
      </c>
      <c r="D71" s="426"/>
      <c r="E71" s="426"/>
      <c r="F71" s="426"/>
      <c r="G71" s="426"/>
      <c r="H71" s="426"/>
      <c r="I71" s="426"/>
      <c r="J71" s="426"/>
      <c r="K71" s="426"/>
      <c r="L71" s="426"/>
    </row>
    <row r="72" spans="2:14">
      <c r="C72" s="194"/>
      <c r="D72" s="194"/>
      <c r="E72" s="194"/>
      <c r="F72" s="194"/>
      <c r="G72" s="194"/>
      <c r="H72" s="194"/>
      <c r="I72" s="194"/>
      <c r="J72" s="194"/>
      <c r="K72" s="194"/>
      <c r="L72" s="194"/>
    </row>
    <row r="73" spans="2:14">
      <c r="C73" s="194"/>
      <c r="D73" s="194"/>
      <c r="E73" s="194"/>
      <c r="F73" s="194"/>
      <c r="G73" s="194"/>
      <c r="H73" s="194"/>
      <c r="I73" s="194"/>
      <c r="J73" s="194"/>
      <c r="K73" s="194"/>
      <c r="L73" s="194"/>
    </row>
    <row r="74" spans="2:14">
      <c r="B74" s="39" t="s">
        <v>349</v>
      </c>
      <c r="C74" s="39" t="s">
        <v>348</v>
      </c>
    </row>
    <row r="75" spans="2:14" ht="19.2" customHeight="1">
      <c r="C75" s="426" t="s">
        <v>464</v>
      </c>
      <c r="D75" s="426"/>
      <c r="E75" s="426"/>
      <c r="F75" s="426"/>
      <c r="G75" s="426"/>
      <c r="H75" s="426"/>
      <c r="I75" s="426"/>
      <c r="J75" s="426"/>
      <c r="K75" s="426"/>
      <c r="L75" s="426"/>
    </row>
    <row r="80" spans="2:14">
      <c r="C80" s="210"/>
      <c r="G80" s="210"/>
      <c r="I80" s="129"/>
      <c r="J80" s="57"/>
      <c r="N80" s="129"/>
    </row>
    <row r="81" spans="3:14">
      <c r="C81" s="211"/>
      <c r="G81" s="211"/>
      <c r="I81" s="212"/>
      <c r="J81" s="60"/>
      <c r="N81" s="211"/>
    </row>
    <row r="287" spans="4:4">
      <c r="D287" s="40">
        <v>0</v>
      </c>
    </row>
  </sheetData>
  <mergeCells count="34">
    <mergeCell ref="B8:M8"/>
    <mergeCell ref="B12:L12"/>
    <mergeCell ref="C27:L27"/>
    <mergeCell ref="C41:L41"/>
    <mergeCell ref="B11:L11"/>
    <mergeCell ref="B10:L10"/>
    <mergeCell ref="C40:L40"/>
    <mergeCell ref="C18:L18"/>
    <mergeCell ref="C25:L25"/>
    <mergeCell ref="C28:L28"/>
    <mergeCell ref="C26:L26"/>
    <mergeCell ref="C19:L19"/>
    <mergeCell ref="C31:L31"/>
    <mergeCell ref="C34:L34"/>
    <mergeCell ref="C37:L37"/>
    <mergeCell ref="C38:L38"/>
    <mergeCell ref="C75:L75"/>
    <mergeCell ref="C44:L44"/>
    <mergeCell ref="C63:L63"/>
    <mergeCell ref="E52:F52"/>
    <mergeCell ref="E49:F49"/>
    <mergeCell ref="E50:F50"/>
    <mergeCell ref="E51:F51"/>
    <mergeCell ref="D59:L59"/>
    <mergeCell ref="D60:L60"/>
    <mergeCell ref="C66:L66"/>
    <mergeCell ref="C67:L67"/>
    <mergeCell ref="C71:L71"/>
    <mergeCell ref="C70:L70"/>
    <mergeCell ref="C33:L33"/>
    <mergeCell ref="D47:L47"/>
    <mergeCell ref="D54:L54"/>
    <mergeCell ref="D55:L55"/>
    <mergeCell ref="D58:L58"/>
  </mergeCell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theme="0"/>
  </sheetPr>
  <dimension ref="A1:AD331"/>
  <sheetViews>
    <sheetView showGridLines="0" zoomScale="80" zoomScaleNormal="80" zoomScaleSheetLayoutView="100" workbookViewId="0">
      <selection activeCell="C323" sqref="C323:I323"/>
    </sheetView>
  </sheetViews>
  <sheetFormatPr baseColWidth="10" defaultColWidth="9.33203125" defaultRowHeight="13.2"/>
  <cols>
    <col min="1" max="1" width="4.33203125" style="62" customWidth="1"/>
    <col min="2" max="2" width="9.44140625" style="62" customWidth="1"/>
    <col min="3" max="3" width="46.109375" style="62" customWidth="1"/>
    <col min="4" max="4" width="17.33203125" style="62" customWidth="1"/>
    <col min="5" max="9" width="16.6640625" style="62" customWidth="1"/>
    <col min="10" max="10" width="16.6640625" style="219" customWidth="1"/>
    <col min="11" max="14" width="16.6640625" style="62" customWidth="1"/>
    <col min="15" max="15" width="12.6640625" style="62" bestFit="1" customWidth="1"/>
    <col min="16" max="16384" width="9.33203125" style="62"/>
  </cols>
  <sheetData>
    <row r="1" spans="1:14" s="33" customFormat="1"/>
    <row r="2" spans="1:14" s="33" customFormat="1"/>
    <row r="3" spans="1:14" s="33" customFormat="1"/>
    <row r="4" spans="1:14" s="33" customFormat="1"/>
    <row r="5" spans="1:14" s="33" customFormat="1"/>
    <row r="6" spans="1:14" s="40" customFormat="1" ht="8.4" customHeight="1">
      <c r="D6" s="357"/>
      <c r="E6" s="357"/>
      <c r="F6" s="357"/>
      <c r="G6" s="357"/>
      <c r="H6" s="357"/>
      <c r="I6" s="357"/>
      <c r="J6" s="357"/>
      <c r="K6" s="357"/>
      <c r="L6" s="357"/>
      <c r="M6" s="357"/>
      <c r="N6" s="357"/>
    </row>
    <row r="7" spans="1:14" s="40" customFormat="1" ht="19.2" customHeight="1">
      <c r="C7" s="429" t="s">
        <v>111</v>
      </c>
      <c r="D7" s="429"/>
      <c r="E7" s="429"/>
      <c r="F7" s="429"/>
      <c r="G7" s="429"/>
      <c r="H7" s="429"/>
      <c r="I7" s="429"/>
      <c r="J7" s="361"/>
      <c r="K7" s="361"/>
      <c r="L7" s="361"/>
      <c r="M7" s="361"/>
      <c r="N7" s="361"/>
    </row>
    <row r="8" spans="1:14" s="40" customFormat="1" ht="8.4" customHeight="1">
      <c r="D8" s="360"/>
      <c r="E8" s="360"/>
      <c r="F8" s="360"/>
      <c r="G8" s="360"/>
      <c r="H8" s="360"/>
      <c r="I8" s="360"/>
      <c r="J8" s="360"/>
      <c r="K8" s="360"/>
      <c r="L8" s="360"/>
      <c r="M8" s="360"/>
      <c r="N8" s="357"/>
    </row>
    <row r="9" spans="1:14" s="40" customFormat="1" ht="19.2" customHeight="1">
      <c r="C9" s="408" t="s">
        <v>459</v>
      </c>
      <c r="D9" s="408"/>
      <c r="E9" s="408"/>
      <c r="F9" s="408"/>
      <c r="G9" s="408"/>
      <c r="H9" s="408"/>
      <c r="I9" s="408"/>
      <c r="J9" s="361"/>
      <c r="K9" s="361"/>
      <c r="L9" s="361"/>
      <c r="M9" s="361"/>
      <c r="N9" s="361"/>
    </row>
    <row r="10" spans="1:14" s="40" customFormat="1" ht="19.2" customHeight="1">
      <c r="C10" s="394" t="s">
        <v>455</v>
      </c>
      <c r="D10" s="394"/>
      <c r="E10" s="394"/>
      <c r="F10" s="394"/>
      <c r="G10" s="394"/>
      <c r="H10" s="394"/>
      <c r="I10" s="394"/>
      <c r="J10" s="361"/>
      <c r="K10" s="361"/>
      <c r="L10" s="361"/>
      <c r="M10" s="361"/>
      <c r="N10" s="361"/>
    </row>
    <row r="11" spans="1:14" s="40" customFormat="1" ht="19.2" customHeight="1">
      <c r="C11" s="394" t="s">
        <v>336</v>
      </c>
      <c r="D11" s="394"/>
      <c r="E11" s="394"/>
      <c r="F11" s="394"/>
      <c r="G11" s="394"/>
      <c r="H11" s="394"/>
      <c r="I11" s="394"/>
      <c r="J11" s="361"/>
      <c r="K11" s="361"/>
      <c r="L11" s="361"/>
      <c r="M11" s="361"/>
      <c r="N11" s="361"/>
    </row>
    <row r="12" spans="1:14">
      <c r="A12" s="220"/>
    </row>
    <row r="13" spans="1:14">
      <c r="A13" s="220"/>
      <c r="B13" s="218" t="s">
        <v>380</v>
      </c>
      <c r="C13" s="218" t="s">
        <v>381</v>
      </c>
    </row>
    <row r="14" spans="1:14">
      <c r="A14" s="220"/>
    </row>
    <row r="15" spans="1:14">
      <c r="A15" s="220"/>
      <c r="C15" s="218" t="s">
        <v>382</v>
      </c>
    </row>
    <row r="16" spans="1:14" ht="43.8" customHeight="1">
      <c r="A16" s="220"/>
      <c r="C16" s="420" t="s">
        <v>471</v>
      </c>
      <c r="D16" s="420"/>
      <c r="E16" s="420"/>
      <c r="F16" s="420"/>
      <c r="G16" s="420"/>
      <c r="H16" s="420"/>
      <c r="I16" s="420"/>
      <c r="J16" s="221"/>
      <c r="K16" s="222"/>
      <c r="L16" s="222"/>
    </row>
    <row r="17" spans="1:10">
      <c r="A17" s="220"/>
      <c r="C17" s="218"/>
    </row>
    <row r="18" spans="1:10" ht="14.4" customHeight="1">
      <c r="A18" s="220"/>
      <c r="C18" s="449"/>
      <c r="D18" s="451">
        <v>45382</v>
      </c>
      <c r="E18" s="451">
        <v>45291</v>
      </c>
      <c r="G18"/>
    </row>
    <row r="19" spans="1:10">
      <c r="A19" s="220"/>
      <c r="C19" s="450"/>
      <c r="D19" s="452"/>
      <c r="E19" s="452"/>
    </row>
    <row r="20" spans="1:10" s="225" customFormat="1" ht="19.95" customHeight="1">
      <c r="A20" s="223"/>
      <c r="C20" s="363" t="s">
        <v>101</v>
      </c>
      <c r="D20" s="224">
        <v>7398.63</v>
      </c>
      <c r="E20" s="224">
        <v>7263.59</v>
      </c>
      <c r="G20" s="62"/>
      <c r="H20" s="62"/>
      <c r="I20" s="62"/>
      <c r="J20" s="219"/>
    </row>
    <row r="21" spans="1:10" s="225" customFormat="1" ht="19.95" customHeight="1">
      <c r="A21" s="223"/>
      <c r="C21" s="363" t="s">
        <v>102</v>
      </c>
      <c r="D21" s="224">
        <v>7398.63</v>
      </c>
      <c r="E21" s="224">
        <v>7283.62</v>
      </c>
      <c r="G21" s="62"/>
      <c r="H21" s="62"/>
      <c r="I21" s="62"/>
      <c r="J21" s="219"/>
    </row>
    <row r="22" spans="1:10">
      <c r="A22" s="220"/>
      <c r="C22" s="36"/>
    </row>
    <row r="23" spans="1:10">
      <c r="A23" s="220"/>
      <c r="C23" s="36"/>
    </row>
    <row r="24" spans="1:10">
      <c r="A24" s="220"/>
      <c r="C24" s="218" t="s">
        <v>385</v>
      </c>
    </row>
    <row r="25" spans="1:10">
      <c r="A25" s="220"/>
      <c r="C25" s="218"/>
    </row>
    <row r="26" spans="1:10">
      <c r="A26" s="220"/>
      <c r="C26" s="62" t="s">
        <v>474</v>
      </c>
    </row>
    <row r="27" spans="1:10" ht="13.8" thickBot="1">
      <c r="A27" s="220"/>
      <c r="C27" s="453"/>
      <c r="D27" s="453"/>
      <c r="E27" s="453"/>
      <c r="F27" s="453"/>
      <c r="G27" s="453"/>
      <c r="H27" s="453"/>
      <c r="I27" s="453"/>
    </row>
    <row r="28" spans="1:10">
      <c r="A28" s="220"/>
      <c r="C28" s="45"/>
      <c r="D28" s="432" t="s">
        <v>386</v>
      </c>
      <c r="E28" s="433"/>
      <c r="F28" s="433"/>
      <c r="G28" s="433"/>
      <c r="H28" s="433"/>
      <c r="I28" s="434"/>
    </row>
    <row r="29" spans="1:10">
      <c r="A29" s="220"/>
      <c r="D29" s="435" t="s">
        <v>387</v>
      </c>
      <c r="E29" s="436"/>
      <c r="F29" s="436"/>
      <c r="G29" s="436"/>
      <c r="H29" s="436"/>
      <c r="I29" s="437"/>
    </row>
    <row r="30" spans="1:10" s="230" customFormat="1" ht="13.2" customHeight="1">
      <c r="A30" s="227"/>
      <c r="C30" s="412" t="s">
        <v>61</v>
      </c>
      <c r="D30" s="438" t="s">
        <v>388</v>
      </c>
      <c r="E30" s="438" t="s">
        <v>389</v>
      </c>
      <c r="F30" s="438" t="s">
        <v>472</v>
      </c>
      <c r="G30" s="438" t="s">
        <v>473</v>
      </c>
      <c r="H30" s="438" t="s">
        <v>390</v>
      </c>
      <c r="I30" s="438" t="s">
        <v>391</v>
      </c>
      <c r="J30" s="229"/>
    </row>
    <row r="31" spans="1:10" s="222" customFormat="1" ht="32.4" customHeight="1">
      <c r="A31" s="231"/>
      <c r="C31" s="412"/>
      <c r="D31" s="439"/>
      <c r="E31" s="439"/>
      <c r="F31" s="439"/>
      <c r="G31" s="439"/>
      <c r="H31" s="439"/>
      <c r="I31" s="439"/>
      <c r="J31" s="221"/>
    </row>
    <row r="32" spans="1:10" ht="19.95" customHeight="1">
      <c r="A32" s="220"/>
      <c r="C32" s="232" t="s">
        <v>1</v>
      </c>
      <c r="D32" s="232"/>
      <c r="E32" s="232"/>
      <c r="F32" s="232"/>
      <c r="G32" s="232"/>
      <c r="H32" s="232"/>
      <c r="I32" s="232"/>
    </row>
    <row r="33" spans="1:19" ht="19.95" customHeight="1">
      <c r="A33" s="220"/>
      <c r="C33" s="232" t="s">
        <v>56</v>
      </c>
      <c r="D33" s="232"/>
      <c r="E33" s="232"/>
      <c r="F33" s="232"/>
      <c r="G33" s="232"/>
      <c r="H33" s="232"/>
      <c r="I33" s="232"/>
    </row>
    <row r="34" spans="1:19" ht="19.95" customHeight="1">
      <c r="A34" s="220"/>
      <c r="C34" s="233" t="s">
        <v>10</v>
      </c>
      <c r="D34" s="234" t="s">
        <v>232</v>
      </c>
      <c r="E34" s="235">
        <v>23935.1</v>
      </c>
      <c r="F34" s="235">
        <v>7398.63</v>
      </c>
      <c r="G34" s="236">
        <v>177086948.91299999</v>
      </c>
      <c r="H34" s="235">
        <v>7263.59</v>
      </c>
      <c r="I34" s="236">
        <v>37508670</v>
      </c>
    </row>
    <row r="35" spans="1:19" ht="19.95" customHeight="1">
      <c r="A35" s="220"/>
      <c r="C35" s="233" t="s">
        <v>202</v>
      </c>
      <c r="D35" s="234" t="s">
        <v>232</v>
      </c>
      <c r="E35" s="235">
        <v>13460.08</v>
      </c>
      <c r="F35" s="235">
        <v>7398.63</v>
      </c>
      <c r="G35" s="236">
        <v>99586151.690400004</v>
      </c>
      <c r="H35" s="235">
        <v>7263.59</v>
      </c>
      <c r="I35" s="236">
        <v>51123398</v>
      </c>
    </row>
    <row r="36" spans="1:19" ht="19.95" customHeight="1">
      <c r="A36" s="220"/>
      <c r="C36" s="233" t="s">
        <v>392</v>
      </c>
      <c r="D36" s="234" t="s">
        <v>232</v>
      </c>
      <c r="E36" s="235">
        <v>55</v>
      </c>
      <c r="F36" s="235">
        <v>7398.63</v>
      </c>
      <c r="G36" s="236">
        <v>406924.65</v>
      </c>
      <c r="H36" s="235">
        <v>7263.59</v>
      </c>
      <c r="I36" s="236">
        <v>1997487</v>
      </c>
    </row>
    <row r="37" spans="1:19" s="218" customFormat="1" ht="19.95" customHeight="1">
      <c r="A37" s="217"/>
      <c r="C37" s="237" t="s">
        <v>14</v>
      </c>
      <c r="D37" s="241"/>
      <c r="E37" s="242">
        <v>37450.18</v>
      </c>
      <c r="F37" s="241"/>
      <c r="G37" s="243">
        <v>277080025.25339997</v>
      </c>
      <c r="H37" s="241"/>
      <c r="I37" s="243">
        <v>90629555</v>
      </c>
      <c r="J37" s="244"/>
      <c r="K37" s="62"/>
      <c r="L37" s="62"/>
      <c r="M37" s="62"/>
      <c r="N37" s="62"/>
      <c r="O37" s="62"/>
      <c r="P37" s="62"/>
      <c r="Q37" s="62"/>
      <c r="R37" s="62"/>
      <c r="S37" s="62"/>
    </row>
    <row r="38" spans="1:19" ht="19.95" customHeight="1">
      <c r="A38" s="220"/>
      <c r="C38" s="364"/>
      <c r="D38" s="365"/>
      <c r="E38" s="366"/>
      <c r="F38" s="365"/>
      <c r="G38" s="367"/>
      <c r="H38" s="365"/>
      <c r="I38" s="367"/>
    </row>
    <row r="39" spans="1:19" ht="19.95" customHeight="1">
      <c r="A39" s="220"/>
      <c r="C39" s="232" t="s">
        <v>58</v>
      </c>
      <c r="D39" s="232"/>
      <c r="E39" s="232"/>
      <c r="F39" s="232"/>
      <c r="G39" s="232"/>
      <c r="H39" s="232"/>
      <c r="I39" s="232"/>
    </row>
    <row r="40" spans="1:19" ht="19.95" customHeight="1">
      <c r="A40" s="220"/>
      <c r="C40" s="232" t="s">
        <v>57</v>
      </c>
      <c r="D40" s="232"/>
      <c r="E40" s="232"/>
      <c r="F40" s="232"/>
      <c r="G40" s="232"/>
      <c r="H40" s="232"/>
      <c r="I40" s="232"/>
    </row>
    <row r="41" spans="1:19" ht="19.95" customHeight="1">
      <c r="A41" s="220"/>
      <c r="C41" s="233" t="s">
        <v>296</v>
      </c>
      <c r="D41" s="234" t="s">
        <v>232</v>
      </c>
      <c r="E41" s="239">
        <v>-2437.5500000000002</v>
      </c>
      <c r="F41" s="235">
        <v>7398.63</v>
      </c>
      <c r="G41" s="240">
        <v>-18034530.556500003</v>
      </c>
      <c r="H41" s="235">
        <v>7283.62</v>
      </c>
      <c r="I41" s="240">
        <v>-3204793</v>
      </c>
    </row>
    <row r="42" spans="1:19" ht="19.95" customHeight="1">
      <c r="A42" s="220"/>
      <c r="C42" s="233" t="s">
        <v>83</v>
      </c>
      <c r="D42" s="234" t="s">
        <v>232</v>
      </c>
      <c r="E42" s="239">
        <v>-800</v>
      </c>
      <c r="F42" s="235">
        <v>7398.63</v>
      </c>
      <c r="G42" s="240">
        <v>-5918904</v>
      </c>
      <c r="H42" s="235">
        <v>7283.62</v>
      </c>
      <c r="I42" s="240">
        <v>-45357068</v>
      </c>
    </row>
    <row r="43" spans="1:19" ht="19.95" customHeight="1">
      <c r="A43" s="220"/>
      <c r="C43" s="237" t="s">
        <v>108</v>
      </c>
      <c r="D43" s="238"/>
      <c r="E43" s="382">
        <v>-3237.55</v>
      </c>
      <c r="F43" s="242"/>
      <c r="G43" s="383">
        <v>-23953434.556500003</v>
      </c>
      <c r="H43" s="242"/>
      <c r="I43" s="383">
        <v>-48561861</v>
      </c>
    </row>
    <row r="44" spans="1:19" s="218" customFormat="1" ht="19.95" customHeight="1">
      <c r="A44" s="217"/>
      <c r="C44" s="237" t="s">
        <v>393</v>
      </c>
      <c r="D44" s="241"/>
      <c r="E44" s="242">
        <v>34212.629999999997</v>
      </c>
      <c r="F44" s="242"/>
      <c r="G44" s="243">
        <v>253126590.69689995</v>
      </c>
      <c r="H44" s="242"/>
      <c r="I44" s="243">
        <v>42067694</v>
      </c>
      <c r="J44" s="244"/>
      <c r="K44" s="62"/>
      <c r="L44" s="62"/>
      <c r="M44" s="62"/>
      <c r="N44" s="62"/>
      <c r="O44" s="62"/>
      <c r="P44" s="62"/>
      <c r="Q44" s="62"/>
      <c r="R44" s="62"/>
      <c r="S44" s="62"/>
    </row>
    <row r="45" spans="1:19">
      <c r="A45" s="220"/>
      <c r="C45" s="36"/>
    </row>
    <row r="46" spans="1:19">
      <c r="A46" s="220"/>
      <c r="C46" s="36"/>
    </row>
    <row r="47" spans="1:19">
      <c r="A47" s="220"/>
      <c r="C47" s="218" t="s">
        <v>394</v>
      </c>
    </row>
    <row r="48" spans="1:19" ht="34.950000000000003" customHeight="1">
      <c r="A48" s="220"/>
      <c r="C48" s="420" t="s">
        <v>79</v>
      </c>
      <c r="D48" s="420"/>
      <c r="E48" s="420"/>
      <c r="F48" s="420"/>
      <c r="G48" s="420"/>
      <c r="H48" s="420"/>
      <c r="I48" s="420"/>
      <c r="J48" s="40"/>
    </row>
    <row r="49" spans="1:19">
      <c r="A49" s="220"/>
    </row>
    <row r="50" spans="1:19" s="248" customFormat="1" ht="27.6" customHeight="1">
      <c r="A50" s="245"/>
      <c r="C50" s="412" t="s">
        <v>28</v>
      </c>
      <c r="D50" s="438" t="s">
        <v>472</v>
      </c>
      <c r="E50" s="454" t="s">
        <v>475</v>
      </c>
      <c r="F50" s="438" t="s">
        <v>390</v>
      </c>
      <c r="G50" s="454" t="s">
        <v>395</v>
      </c>
      <c r="H50" s="246"/>
      <c r="I50" s="247"/>
    </row>
    <row r="51" spans="1:19" s="222" customFormat="1" ht="36" customHeight="1">
      <c r="A51" s="231"/>
      <c r="C51" s="412"/>
      <c r="D51" s="439"/>
      <c r="E51" s="455"/>
      <c r="F51" s="439"/>
      <c r="G51" s="455"/>
      <c r="H51" s="246"/>
      <c r="I51" s="221"/>
      <c r="J51" s="221"/>
      <c r="K51" s="221"/>
      <c r="L51" s="221"/>
      <c r="M51" s="221"/>
      <c r="N51" s="221"/>
      <c r="O51" s="221"/>
      <c r="P51" s="221"/>
      <c r="Q51" s="221"/>
      <c r="R51" s="221"/>
      <c r="S51" s="221"/>
    </row>
    <row r="52" spans="1:19" ht="26.4">
      <c r="A52" s="220"/>
      <c r="C52" s="130" t="s">
        <v>396</v>
      </c>
      <c r="D52" s="249">
        <v>7398.63</v>
      </c>
      <c r="E52" s="240">
        <v>9799338</v>
      </c>
      <c r="F52" s="249">
        <v>7263.59</v>
      </c>
      <c r="G52" s="240">
        <v>1167480</v>
      </c>
      <c r="H52" s="251"/>
      <c r="I52" s="221"/>
      <c r="J52" s="221"/>
      <c r="K52" s="221"/>
      <c r="L52" s="221"/>
      <c r="M52" s="221"/>
      <c r="N52" s="221"/>
      <c r="O52" s="221"/>
      <c r="P52" s="221"/>
      <c r="Q52" s="221"/>
      <c r="R52" s="221"/>
      <c r="S52" s="221"/>
    </row>
    <row r="53" spans="1:19" ht="26.4" customHeight="1">
      <c r="A53" s="220"/>
      <c r="C53" s="130" t="s">
        <v>397</v>
      </c>
      <c r="D53" s="249">
        <v>7398.63</v>
      </c>
      <c r="E53" s="240">
        <v>1473227</v>
      </c>
      <c r="F53" s="249">
        <v>7283.62</v>
      </c>
      <c r="G53" s="240">
        <v>1514368</v>
      </c>
      <c r="H53" s="251"/>
      <c r="I53" s="221"/>
      <c r="J53" s="221"/>
      <c r="K53" s="221"/>
      <c r="L53" s="221"/>
      <c r="M53" s="221"/>
      <c r="N53" s="221"/>
      <c r="O53" s="221"/>
      <c r="P53" s="221"/>
      <c r="Q53" s="221"/>
      <c r="R53" s="221"/>
      <c r="S53" s="221"/>
    </row>
    <row r="54" spans="1:19" ht="26.4" customHeight="1">
      <c r="A54" s="220"/>
      <c r="C54" s="130" t="s">
        <v>398</v>
      </c>
      <c r="D54" s="249">
        <v>7398.63</v>
      </c>
      <c r="E54" s="240">
        <v>-6363351</v>
      </c>
      <c r="F54" s="249">
        <v>7263.59</v>
      </c>
      <c r="G54" s="240">
        <v>-2012760</v>
      </c>
      <c r="H54" s="251"/>
      <c r="I54" s="221"/>
      <c r="J54" s="221"/>
      <c r="K54" s="221"/>
      <c r="L54" s="221"/>
      <c r="M54" s="221"/>
      <c r="N54" s="221"/>
      <c r="O54" s="221"/>
      <c r="P54" s="221"/>
      <c r="Q54" s="221"/>
      <c r="R54" s="221"/>
      <c r="S54" s="221"/>
    </row>
    <row r="55" spans="1:19" ht="26.4" customHeight="1">
      <c r="A55" s="220"/>
      <c r="C55" s="130" t="s">
        <v>399</v>
      </c>
      <c r="D55" s="249">
        <v>7398.63</v>
      </c>
      <c r="E55" s="240">
        <v>-1708944</v>
      </c>
      <c r="F55" s="249">
        <v>7283.62</v>
      </c>
      <c r="G55" s="240">
        <v>-1181979</v>
      </c>
      <c r="H55" s="251"/>
      <c r="I55" s="221"/>
      <c r="J55" s="221"/>
      <c r="K55" s="221"/>
      <c r="L55" s="221"/>
      <c r="M55" s="221"/>
      <c r="N55" s="221"/>
      <c r="O55" s="221"/>
      <c r="P55" s="221"/>
      <c r="Q55" s="221"/>
      <c r="R55" s="221"/>
      <c r="S55" s="221"/>
    </row>
    <row r="56" spans="1:19">
      <c r="A56" s="220"/>
      <c r="C56" s="232" t="s">
        <v>400</v>
      </c>
      <c r="D56" s="252"/>
      <c r="E56" s="253">
        <v>3200270</v>
      </c>
      <c r="F56" s="252"/>
      <c r="G56" s="253">
        <v>-512891</v>
      </c>
      <c r="H56" s="254"/>
      <c r="I56" s="221"/>
      <c r="J56" s="221"/>
      <c r="K56" s="221"/>
      <c r="L56" s="221"/>
      <c r="M56" s="221"/>
      <c r="N56" s="221"/>
      <c r="O56" s="221"/>
      <c r="P56" s="221"/>
      <c r="Q56" s="221"/>
      <c r="R56" s="221"/>
      <c r="S56" s="221"/>
    </row>
    <row r="57" spans="1:19">
      <c r="A57" s="220"/>
      <c r="E57" s="255"/>
      <c r="G57" s="255"/>
      <c r="I57" s="221"/>
      <c r="J57" s="221"/>
      <c r="K57" s="221"/>
      <c r="L57" s="221"/>
      <c r="M57" s="221"/>
      <c r="N57" s="221"/>
      <c r="O57" s="221"/>
      <c r="P57" s="221"/>
      <c r="Q57" s="221"/>
      <c r="R57" s="221"/>
      <c r="S57" s="221"/>
    </row>
    <row r="58" spans="1:19">
      <c r="A58" s="220"/>
      <c r="E58" s="256"/>
    </row>
    <row r="59" spans="1:19">
      <c r="A59" s="220"/>
      <c r="E59" s="256"/>
    </row>
    <row r="60" spans="1:19">
      <c r="A60" s="220"/>
      <c r="E60" s="256"/>
    </row>
    <row r="61" spans="1:19">
      <c r="A61" s="220"/>
      <c r="B61" s="218" t="s">
        <v>402</v>
      </c>
      <c r="C61" s="218" t="s">
        <v>401</v>
      </c>
      <c r="E61" s="256"/>
    </row>
    <row r="62" spans="1:19">
      <c r="A62" s="220"/>
      <c r="C62" s="218"/>
      <c r="E62" s="256"/>
    </row>
    <row r="63" spans="1:19">
      <c r="A63" s="220"/>
      <c r="C63" s="218" t="s">
        <v>403</v>
      </c>
    </row>
    <row r="64" spans="1:19" ht="6.6" customHeight="1">
      <c r="A64" s="220"/>
      <c r="C64" s="218"/>
    </row>
    <row r="65" spans="1:10">
      <c r="A65" s="220"/>
      <c r="C65" s="62" t="s">
        <v>233</v>
      </c>
    </row>
    <row r="66" spans="1:10">
      <c r="A66" s="220"/>
      <c r="C66" s="218"/>
      <c r="F66" s="257"/>
      <c r="G66" s="257"/>
      <c r="H66" s="257"/>
    </row>
    <row r="67" spans="1:10" ht="25.2" customHeight="1">
      <c r="A67" s="220"/>
      <c r="C67" s="42" t="s">
        <v>0</v>
      </c>
      <c r="D67" s="76">
        <v>45382</v>
      </c>
      <c r="E67" s="76">
        <v>45291</v>
      </c>
      <c r="F67" s="258"/>
      <c r="G67" s="257"/>
      <c r="H67" s="257"/>
      <c r="I67" s="257"/>
      <c r="J67" s="257"/>
    </row>
    <row r="68" spans="1:10" s="225" customFormat="1" ht="19.95" customHeight="1">
      <c r="A68" s="259"/>
      <c r="B68" s="362"/>
      <c r="C68" s="260" t="s">
        <v>197</v>
      </c>
      <c r="D68" s="261">
        <v>2440620032</v>
      </c>
      <c r="E68" s="261">
        <v>1166850213</v>
      </c>
      <c r="F68" s="262"/>
      <c r="G68" s="263"/>
      <c r="H68" s="257"/>
      <c r="I68" s="257"/>
      <c r="J68" s="257"/>
    </row>
    <row r="69" spans="1:10" s="225" customFormat="1" ht="19.95" customHeight="1">
      <c r="A69" s="259"/>
      <c r="B69" s="362"/>
      <c r="C69" s="260" t="s">
        <v>297</v>
      </c>
      <c r="D69" s="261">
        <v>7565196</v>
      </c>
      <c r="E69" s="261">
        <v>7835042</v>
      </c>
      <c r="F69" s="262"/>
      <c r="G69" s="263"/>
      <c r="H69" s="257"/>
      <c r="I69" s="257"/>
      <c r="J69" s="257"/>
    </row>
    <row r="70" spans="1:10" s="225" customFormat="1" ht="19.95" customHeight="1">
      <c r="A70" s="223"/>
      <c r="C70" s="232" t="s">
        <v>29</v>
      </c>
      <c r="D70" s="131">
        <v>2448185228</v>
      </c>
      <c r="E70" s="131">
        <v>1174685255</v>
      </c>
      <c r="F70" s="264"/>
      <c r="G70" s="264"/>
      <c r="H70" s="257"/>
      <c r="I70" s="257"/>
      <c r="J70" s="257"/>
    </row>
    <row r="71" spans="1:10">
      <c r="A71" s="220"/>
      <c r="E71" s="254"/>
      <c r="F71" s="257"/>
      <c r="G71" s="257"/>
      <c r="H71" s="257"/>
      <c r="I71" s="257"/>
      <c r="J71" s="257"/>
    </row>
    <row r="72" spans="1:10">
      <c r="A72" s="220"/>
      <c r="E72" s="254"/>
      <c r="F72" s="257"/>
      <c r="G72" s="257"/>
      <c r="H72" s="257"/>
    </row>
    <row r="73" spans="1:10">
      <c r="A73" s="220"/>
      <c r="E73" s="254"/>
      <c r="F73" s="257"/>
      <c r="G73" s="257"/>
      <c r="H73" s="257"/>
    </row>
    <row r="74" spans="1:10">
      <c r="A74" s="220"/>
      <c r="C74" s="218" t="s">
        <v>404</v>
      </c>
      <c r="E74" s="254"/>
      <c r="F74" s="257"/>
      <c r="G74" s="257"/>
      <c r="H74" s="257"/>
    </row>
    <row r="75" spans="1:10" ht="6.6" customHeight="1">
      <c r="A75" s="220"/>
      <c r="C75" s="218"/>
    </row>
    <row r="76" spans="1:10">
      <c r="A76" s="220"/>
      <c r="C76" s="62" t="s">
        <v>417</v>
      </c>
    </row>
    <row r="77" spans="1:10">
      <c r="A77" s="220"/>
      <c r="E77" s="254"/>
      <c r="F77" s="257"/>
      <c r="G77" s="257"/>
      <c r="H77" s="257"/>
    </row>
    <row r="78" spans="1:10" ht="38.4" customHeight="1">
      <c r="A78" s="220"/>
      <c r="C78" s="265" t="s">
        <v>238</v>
      </c>
      <c r="D78" s="446" t="s">
        <v>234</v>
      </c>
      <c r="E78" s="444"/>
      <c r="F78" s="228" t="s">
        <v>418</v>
      </c>
      <c r="G78" s="228" t="s">
        <v>419</v>
      </c>
      <c r="H78" s="228" t="s">
        <v>236</v>
      </c>
      <c r="I78" s="228" t="s">
        <v>237</v>
      </c>
      <c r="J78" s="266" t="s">
        <v>235</v>
      </c>
    </row>
    <row r="79" spans="1:10" ht="19.95" customHeight="1">
      <c r="A79" s="220"/>
      <c r="C79" s="49" t="s">
        <v>240</v>
      </c>
      <c r="D79" s="447" t="s">
        <v>239</v>
      </c>
      <c r="E79" s="448"/>
      <c r="F79" s="267">
        <v>204493220</v>
      </c>
      <c r="G79" s="267">
        <v>201672417.00831354</v>
      </c>
      <c r="H79" s="267">
        <v>200000000</v>
      </c>
      <c r="I79" s="267">
        <v>201672417.00831354</v>
      </c>
      <c r="J79" s="268">
        <v>45439</v>
      </c>
    </row>
    <row r="80" spans="1:10" ht="19.95" customHeight="1">
      <c r="A80" s="220"/>
      <c r="C80" s="49" t="s">
        <v>240</v>
      </c>
      <c r="D80" s="447" t="s">
        <v>239</v>
      </c>
      <c r="E80" s="448"/>
      <c r="F80" s="267">
        <v>204493220</v>
      </c>
      <c r="G80" s="267">
        <v>201672417.00831354</v>
      </c>
      <c r="H80" s="267">
        <v>200000000</v>
      </c>
      <c r="I80" s="267">
        <v>201672417.00831354</v>
      </c>
      <c r="J80" s="268">
        <v>45439</v>
      </c>
    </row>
    <row r="81" spans="1:11" ht="19.95" customHeight="1">
      <c r="A81" s="220"/>
      <c r="C81" s="269" t="s">
        <v>476</v>
      </c>
      <c r="D81" s="447"/>
      <c r="E81" s="448"/>
      <c r="F81" s="270">
        <v>408986440</v>
      </c>
      <c r="G81" s="270">
        <v>403344834.01662707</v>
      </c>
      <c r="H81" s="270">
        <v>400000000</v>
      </c>
      <c r="I81" s="270">
        <v>403344834.01662707</v>
      </c>
      <c r="J81" s="268"/>
      <c r="K81" s="271"/>
    </row>
    <row r="82" spans="1:11" ht="19.95" customHeight="1">
      <c r="A82" s="220"/>
      <c r="C82" s="269" t="s">
        <v>420</v>
      </c>
      <c r="D82" s="447"/>
      <c r="E82" s="448"/>
      <c r="F82" s="270">
        <v>408986440</v>
      </c>
      <c r="G82" s="270">
        <v>403814854</v>
      </c>
      <c r="H82" s="270">
        <v>400000000</v>
      </c>
      <c r="I82" s="270">
        <v>403814854</v>
      </c>
      <c r="J82" s="268"/>
    </row>
    <row r="83" spans="1:11">
      <c r="A83" s="220"/>
      <c r="E83" s="254"/>
      <c r="F83" s="257"/>
      <c r="G83" s="257"/>
      <c r="H83" s="257"/>
    </row>
    <row r="84" spans="1:11">
      <c r="A84" s="220"/>
      <c r="E84" s="254"/>
      <c r="F84" s="257"/>
      <c r="G84" s="257"/>
      <c r="H84" s="257"/>
    </row>
    <row r="85" spans="1:11">
      <c r="A85" s="220"/>
      <c r="C85" s="218" t="s">
        <v>405</v>
      </c>
      <c r="E85" s="254"/>
      <c r="F85" s="257"/>
      <c r="G85" s="257"/>
      <c r="H85" s="257"/>
    </row>
    <row r="86" spans="1:11">
      <c r="A86" s="220"/>
      <c r="C86" s="218"/>
      <c r="E86" s="254"/>
      <c r="F86" s="257"/>
      <c r="G86" s="257"/>
      <c r="H86" s="257"/>
    </row>
    <row r="87" spans="1:11">
      <c r="A87" s="220"/>
      <c r="C87" s="218" t="s">
        <v>406</v>
      </c>
      <c r="E87" s="254"/>
      <c r="F87" s="257"/>
      <c r="G87" s="257"/>
      <c r="H87" s="257"/>
    </row>
    <row r="88" spans="1:11" ht="6.6" customHeight="1">
      <c r="A88" s="220"/>
      <c r="C88" s="218"/>
    </row>
    <row r="89" spans="1:11">
      <c r="A89" s="220"/>
      <c r="C89" s="62" t="s">
        <v>233</v>
      </c>
      <c r="E89" s="254"/>
      <c r="F89" s="257"/>
      <c r="G89" s="257"/>
      <c r="H89" s="257"/>
    </row>
    <row r="90" spans="1:11">
      <c r="A90" s="220"/>
      <c r="C90" s="218"/>
      <c r="E90" s="254"/>
      <c r="F90" s="257"/>
      <c r="G90" s="257"/>
      <c r="H90" s="257"/>
    </row>
    <row r="91" spans="1:11" ht="12.45" customHeight="1">
      <c r="A91" s="220"/>
      <c r="C91" s="444" t="s">
        <v>103</v>
      </c>
      <c r="D91" s="266" t="s">
        <v>80</v>
      </c>
      <c r="E91" s="266" t="s">
        <v>81</v>
      </c>
      <c r="F91" s="272"/>
      <c r="G91" s="272"/>
      <c r="H91" s="272"/>
      <c r="I91" s="272"/>
    </row>
    <row r="92" spans="1:11">
      <c r="A92" s="220"/>
      <c r="C92" s="445"/>
      <c r="D92" s="273" t="s">
        <v>63</v>
      </c>
      <c r="E92" s="273" t="s">
        <v>63</v>
      </c>
      <c r="F92" s="272"/>
      <c r="G92" s="272"/>
      <c r="H92" s="272"/>
      <c r="I92" s="272"/>
    </row>
    <row r="93" spans="1:11" ht="19.95" customHeight="1">
      <c r="A93" s="220"/>
      <c r="C93" s="49" t="s">
        <v>112</v>
      </c>
      <c r="D93" s="250">
        <v>71160278</v>
      </c>
      <c r="E93" s="340">
        <v>0</v>
      </c>
      <c r="F93" s="272"/>
      <c r="G93" s="272"/>
      <c r="H93" s="272"/>
      <c r="I93" s="272"/>
    </row>
    <row r="94" spans="1:11" ht="19.95" customHeight="1">
      <c r="A94" s="220"/>
      <c r="C94" s="49" t="s">
        <v>202</v>
      </c>
      <c r="D94" s="250">
        <v>99586152</v>
      </c>
      <c r="E94" s="340">
        <v>0</v>
      </c>
      <c r="F94" s="272"/>
      <c r="G94" s="272"/>
      <c r="H94" s="272"/>
      <c r="I94" s="272"/>
    </row>
    <row r="95" spans="1:11" ht="19.95" customHeight="1">
      <c r="A95" s="220"/>
      <c r="C95" s="49" t="s">
        <v>477</v>
      </c>
      <c r="D95" s="250">
        <v>5807086</v>
      </c>
      <c r="E95" s="340">
        <v>0</v>
      </c>
      <c r="F95" s="272"/>
      <c r="G95" s="272"/>
      <c r="H95" s="272"/>
      <c r="I95" s="272"/>
    </row>
    <row r="96" spans="1:11" ht="19.95" customHeight="1">
      <c r="A96" s="220"/>
      <c r="C96" s="49" t="s">
        <v>298</v>
      </c>
      <c r="D96" s="250">
        <v>406925</v>
      </c>
      <c r="E96" s="340">
        <v>0</v>
      </c>
      <c r="F96" s="272"/>
      <c r="G96" s="272"/>
      <c r="H96" s="272"/>
      <c r="I96" s="272"/>
    </row>
    <row r="97" spans="1:30" ht="19.95" customHeight="1">
      <c r="A97" s="220"/>
      <c r="C97" s="269" t="s">
        <v>476</v>
      </c>
      <c r="D97" s="275">
        <v>176960441</v>
      </c>
      <c r="E97" s="341">
        <v>0</v>
      </c>
      <c r="F97" s="272">
        <v>0</v>
      </c>
      <c r="G97" s="272"/>
      <c r="H97" s="272"/>
      <c r="I97" s="272"/>
    </row>
    <row r="98" spans="1:30" ht="19.95" customHeight="1">
      <c r="A98" s="220"/>
      <c r="C98" s="269" t="s">
        <v>420</v>
      </c>
      <c r="D98" s="275">
        <v>101487929</v>
      </c>
      <c r="E98" s="341">
        <v>0</v>
      </c>
      <c r="F98" s="272"/>
      <c r="G98" s="272"/>
      <c r="H98" s="272"/>
      <c r="I98" s="272"/>
    </row>
    <row r="99" spans="1:30">
      <c r="A99" s="220"/>
      <c r="E99" s="254"/>
      <c r="F99" s="257"/>
      <c r="G99" s="257"/>
      <c r="H99" s="257"/>
    </row>
    <row r="100" spans="1:30">
      <c r="A100" s="220"/>
      <c r="C100" s="276"/>
      <c r="D100" s="277"/>
      <c r="E100" s="276"/>
      <c r="F100" s="257"/>
      <c r="G100" s="257"/>
      <c r="H100" s="272"/>
      <c r="I100" s="278"/>
    </row>
    <row r="101" spans="1:30">
      <c r="A101" s="220"/>
      <c r="C101" s="218" t="s">
        <v>407</v>
      </c>
      <c r="D101" s="277"/>
      <c r="E101" s="276"/>
      <c r="F101" s="257"/>
      <c r="G101" s="257"/>
      <c r="H101" s="272"/>
      <c r="I101" s="278"/>
    </row>
    <row r="102" spans="1:30" ht="6.6" customHeight="1">
      <c r="A102" s="220"/>
      <c r="C102" s="218"/>
    </row>
    <row r="103" spans="1:30">
      <c r="A103" s="220"/>
      <c r="C103" s="62" t="s">
        <v>233</v>
      </c>
      <c r="E103" s="254"/>
      <c r="F103" s="257"/>
      <c r="G103" s="257"/>
      <c r="H103" s="257"/>
    </row>
    <row r="104" spans="1:30">
      <c r="A104" s="220"/>
      <c r="C104" s="276"/>
      <c r="D104" s="277"/>
      <c r="E104" s="276"/>
      <c r="F104" s="257"/>
      <c r="G104" s="257"/>
      <c r="H104" s="272"/>
      <c r="I104" s="278"/>
    </row>
    <row r="105" spans="1:30">
      <c r="A105" s="220"/>
      <c r="C105" s="441" t="s">
        <v>241</v>
      </c>
      <c r="D105" s="443" t="s">
        <v>246</v>
      </c>
      <c r="E105" s="443"/>
      <c r="F105" s="443"/>
      <c r="G105" s="443"/>
      <c r="H105" s="443"/>
      <c r="I105" s="443" t="s">
        <v>247</v>
      </c>
      <c r="J105" s="443"/>
      <c r="K105" s="443"/>
      <c r="L105" s="443"/>
      <c r="M105" s="443"/>
      <c r="N105" s="443"/>
    </row>
    <row r="106" spans="1:30" ht="44.4" customHeight="1">
      <c r="A106" s="220"/>
      <c r="C106" s="442"/>
      <c r="D106" s="279" t="s">
        <v>422</v>
      </c>
      <c r="E106" s="279" t="s">
        <v>242</v>
      </c>
      <c r="F106" s="279" t="s">
        <v>243</v>
      </c>
      <c r="G106" s="279" t="s">
        <v>423</v>
      </c>
      <c r="H106" s="279" t="s">
        <v>308</v>
      </c>
      <c r="I106" s="279" t="s">
        <v>244</v>
      </c>
      <c r="J106" s="279" t="s">
        <v>242</v>
      </c>
      <c r="K106" s="279" t="s">
        <v>243</v>
      </c>
      <c r="L106" s="279" t="s">
        <v>307</v>
      </c>
      <c r="M106" s="279" t="s">
        <v>245</v>
      </c>
      <c r="N106" s="279" t="s">
        <v>421</v>
      </c>
    </row>
    <row r="107" spans="1:30" ht="19.95" customHeight="1">
      <c r="A107" s="220"/>
      <c r="C107" s="280" t="s">
        <v>248</v>
      </c>
      <c r="D107" s="250">
        <v>69130909</v>
      </c>
      <c r="E107" s="340">
        <v>0</v>
      </c>
      <c r="F107" s="340">
        <v>0</v>
      </c>
      <c r="G107" s="337">
        <v>0</v>
      </c>
      <c r="H107" s="250">
        <v>69130909</v>
      </c>
      <c r="I107" s="337">
        <v>0</v>
      </c>
      <c r="J107" s="384">
        <v>-3110892</v>
      </c>
      <c r="K107" s="337">
        <v>0</v>
      </c>
      <c r="L107" s="337">
        <v>0</v>
      </c>
      <c r="M107" s="384">
        <v>-3110892</v>
      </c>
      <c r="N107" s="250">
        <v>66020017</v>
      </c>
    </row>
    <row r="108" spans="1:30" ht="19.95" customHeight="1">
      <c r="A108" s="220"/>
      <c r="C108" s="280" t="s">
        <v>249</v>
      </c>
      <c r="D108" s="250">
        <v>181992768</v>
      </c>
      <c r="E108" s="340">
        <v>14101316</v>
      </c>
      <c r="F108" s="340">
        <v>0</v>
      </c>
      <c r="G108" s="337">
        <v>0</v>
      </c>
      <c r="H108" s="250">
        <v>196094084</v>
      </c>
      <c r="I108" s="337">
        <v>0</v>
      </c>
      <c r="J108" s="384">
        <v>-20474187</v>
      </c>
      <c r="K108" s="337">
        <v>0</v>
      </c>
      <c r="L108" s="337">
        <v>0</v>
      </c>
      <c r="M108" s="384">
        <v>-20474187</v>
      </c>
      <c r="N108" s="250">
        <v>175619897</v>
      </c>
    </row>
    <row r="109" spans="1:30" ht="19.95" customHeight="1">
      <c r="A109" s="220"/>
      <c r="C109" s="280" t="s">
        <v>204</v>
      </c>
      <c r="D109" s="250">
        <v>275185308</v>
      </c>
      <c r="E109" s="340">
        <v>0</v>
      </c>
      <c r="F109" s="340">
        <v>0</v>
      </c>
      <c r="G109" s="337">
        <v>0</v>
      </c>
      <c r="H109" s="250">
        <v>275185308</v>
      </c>
      <c r="I109" s="337">
        <v>0</v>
      </c>
      <c r="J109" s="384">
        <v>-34398165</v>
      </c>
      <c r="K109" s="337">
        <v>0</v>
      </c>
      <c r="L109" s="337">
        <v>0</v>
      </c>
      <c r="M109" s="384">
        <v>-34398165</v>
      </c>
      <c r="N109" s="250">
        <v>240787143</v>
      </c>
    </row>
    <row r="110" spans="1:30" s="218" customFormat="1" ht="19.95" customHeight="1">
      <c r="A110" s="217"/>
      <c r="C110" s="269" t="s">
        <v>476</v>
      </c>
      <c r="D110" s="275">
        <v>526308985</v>
      </c>
      <c r="E110" s="341">
        <v>0</v>
      </c>
      <c r="F110" s="341">
        <v>0</v>
      </c>
      <c r="G110" s="339">
        <v>0</v>
      </c>
      <c r="H110" s="275">
        <v>540410301</v>
      </c>
      <c r="I110" s="339">
        <v>0</v>
      </c>
      <c r="J110" s="385">
        <v>-57983244</v>
      </c>
      <c r="K110" s="339">
        <v>0</v>
      </c>
      <c r="L110" s="339">
        <v>0</v>
      </c>
      <c r="M110" s="385">
        <v>-57983244</v>
      </c>
      <c r="N110" s="275">
        <v>482427057</v>
      </c>
      <c r="O110" s="272"/>
      <c r="Q110" s="62"/>
      <c r="R110" s="62"/>
      <c r="S110" s="62"/>
      <c r="T110" s="62"/>
      <c r="U110" s="62"/>
      <c r="V110" s="62"/>
      <c r="W110" s="62"/>
      <c r="X110" s="62"/>
      <c r="Y110" s="62"/>
      <c r="Z110" s="62"/>
      <c r="AA110" s="62"/>
      <c r="AB110" s="62"/>
      <c r="AC110" s="62"/>
      <c r="AD110" s="62"/>
    </row>
    <row r="111" spans="1:30" s="218" customFormat="1" ht="19.95" customHeight="1">
      <c r="A111" s="217"/>
      <c r="C111" s="269" t="s">
        <v>420</v>
      </c>
      <c r="D111" s="339">
        <v>0</v>
      </c>
      <c r="E111" s="275">
        <v>526308985</v>
      </c>
      <c r="F111" s="341">
        <v>0</v>
      </c>
      <c r="G111" s="339">
        <v>0</v>
      </c>
      <c r="H111" s="275">
        <v>526308985</v>
      </c>
      <c r="I111" s="339">
        <v>0</v>
      </c>
      <c r="J111" s="339">
        <v>0</v>
      </c>
      <c r="K111" s="339">
        <v>0</v>
      </c>
      <c r="L111" s="339">
        <v>0</v>
      </c>
      <c r="M111" s="339">
        <v>0</v>
      </c>
      <c r="N111" s="275">
        <v>526308985</v>
      </c>
      <c r="O111" s="62"/>
      <c r="Q111" s="62"/>
      <c r="R111" s="62"/>
      <c r="S111" s="62"/>
      <c r="T111" s="62"/>
      <c r="U111" s="62"/>
      <c r="V111" s="62"/>
      <c r="W111" s="62"/>
      <c r="X111" s="62"/>
      <c r="Y111" s="62"/>
      <c r="Z111" s="62"/>
      <c r="AA111" s="62"/>
      <c r="AB111" s="62"/>
      <c r="AC111" s="62"/>
      <c r="AD111" s="62"/>
    </row>
    <row r="112" spans="1:30">
      <c r="A112" s="220"/>
      <c r="C112" s="276"/>
      <c r="D112" s="277"/>
      <c r="E112" s="276"/>
      <c r="F112" s="257"/>
      <c r="G112" s="257"/>
      <c r="H112" s="272"/>
      <c r="I112" s="278"/>
    </row>
    <row r="113" spans="1:15">
      <c r="A113" s="220"/>
      <c r="C113" s="218"/>
      <c r="D113" s="277"/>
      <c r="E113" s="276"/>
      <c r="F113" s="257"/>
      <c r="G113" s="257"/>
      <c r="H113" s="272"/>
      <c r="I113" s="278"/>
    </row>
    <row r="114" spans="1:15">
      <c r="A114" s="220"/>
      <c r="C114" s="218" t="s">
        <v>408</v>
      </c>
      <c r="D114" s="277"/>
      <c r="E114" s="276"/>
      <c r="F114" s="257"/>
      <c r="G114" s="257"/>
      <c r="H114" s="272"/>
      <c r="I114" s="278"/>
    </row>
    <row r="115" spans="1:15" ht="6.6" customHeight="1">
      <c r="A115" s="220"/>
      <c r="C115" s="218"/>
    </row>
    <row r="116" spans="1:15">
      <c r="A116" s="220"/>
      <c r="C116" s="62" t="s">
        <v>299</v>
      </c>
      <c r="E116" s="254"/>
      <c r="F116" s="257"/>
      <c r="G116" s="257"/>
      <c r="H116" s="257"/>
    </row>
    <row r="117" spans="1:15">
      <c r="A117" s="220"/>
      <c r="C117" s="276"/>
      <c r="D117" s="277"/>
      <c r="E117" s="276"/>
      <c r="F117" s="257"/>
      <c r="G117" s="257"/>
      <c r="H117" s="272"/>
      <c r="I117" s="278"/>
    </row>
    <row r="118" spans="1:15" s="222" customFormat="1" ht="26.4">
      <c r="A118" s="231"/>
      <c r="C118" s="281" t="s">
        <v>103</v>
      </c>
      <c r="D118" s="228" t="s">
        <v>250</v>
      </c>
      <c r="E118" s="228" t="s">
        <v>251</v>
      </c>
      <c r="F118" s="228" t="s">
        <v>252</v>
      </c>
      <c r="G118" s="228" t="s">
        <v>424</v>
      </c>
      <c r="H118" s="282"/>
      <c r="I118" s="62"/>
      <c r="J118" s="62"/>
      <c r="K118" s="62"/>
      <c r="L118" s="62"/>
      <c r="M118" s="62"/>
      <c r="N118" s="62"/>
      <c r="O118" s="62"/>
    </row>
    <row r="119" spans="1:15" ht="19.95" customHeight="1">
      <c r="A119" s="220"/>
      <c r="C119" s="49" t="s">
        <v>205</v>
      </c>
      <c r="D119" s="274">
        <v>403467500</v>
      </c>
      <c r="E119" s="343">
        <v>0</v>
      </c>
      <c r="F119" s="384">
        <v>-20173374</v>
      </c>
      <c r="G119" s="274">
        <v>383294126</v>
      </c>
      <c r="H119" s="272"/>
      <c r="J119" s="62"/>
    </row>
    <row r="120" spans="1:15" ht="19.95" customHeight="1">
      <c r="A120" s="220"/>
      <c r="C120" s="269" t="s">
        <v>476</v>
      </c>
      <c r="D120" s="275">
        <v>403467500</v>
      </c>
      <c r="E120" s="339">
        <v>0</v>
      </c>
      <c r="F120" s="385">
        <v>-20173374</v>
      </c>
      <c r="G120" s="275">
        <v>383294126</v>
      </c>
      <c r="H120" s="272"/>
      <c r="J120" s="62"/>
    </row>
    <row r="121" spans="1:15" ht="19.95" customHeight="1">
      <c r="A121" s="220"/>
      <c r="C121" s="269" t="s">
        <v>420</v>
      </c>
      <c r="D121" s="342">
        <v>0</v>
      </c>
      <c r="E121" s="275">
        <v>403467500</v>
      </c>
      <c r="F121" s="339">
        <v>0</v>
      </c>
      <c r="G121" s="275">
        <v>403467500</v>
      </c>
      <c r="H121" s="272"/>
      <c r="J121" s="62"/>
    </row>
    <row r="122" spans="1:15">
      <c r="A122" s="220"/>
      <c r="C122" s="276"/>
      <c r="D122" s="277"/>
      <c r="E122" s="276"/>
      <c r="F122" s="257"/>
      <c r="G122" s="257"/>
      <c r="H122" s="272"/>
      <c r="J122" s="62"/>
    </row>
    <row r="123" spans="1:15">
      <c r="A123" s="220"/>
      <c r="C123" s="276"/>
      <c r="D123" s="277"/>
      <c r="E123" s="276"/>
      <c r="F123" s="257"/>
      <c r="G123" s="257"/>
      <c r="H123" s="272"/>
      <c r="I123" s="278"/>
    </row>
    <row r="124" spans="1:15">
      <c r="A124" s="220"/>
      <c r="C124" s="218" t="s">
        <v>409</v>
      </c>
      <c r="D124" s="277"/>
      <c r="E124" s="276"/>
      <c r="F124" s="257"/>
      <c r="G124" s="257"/>
      <c r="H124" s="272"/>
      <c r="I124" s="278"/>
    </row>
    <row r="125" spans="1:15" ht="6.6" customHeight="1">
      <c r="A125" s="220"/>
      <c r="C125" s="218"/>
    </row>
    <row r="126" spans="1:15">
      <c r="A126" s="220"/>
      <c r="C126" s="62" t="s">
        <v>299</v>
      </c>
      <c r="E126" s="254"/>
      <c r="F126" s="257"/>
      <c r="G126" s="257"/>
      <c r="H126" s="257"/>
    </row>
    <row r="127" spans="1:15">
      <c r="A127" s="220"/>
      <c r="C127" s="276"/>
      <c r="D127" s="277"/>
      <c r="E127" s="276"/>
      <c r="F127" s="257"/>
      <c r="G127" s="257"/>
      <c r="H127" s="272"/>
      <c r="I127" s="278"/>
    </row>
    <row r="128" spans="1:15" s="222" customFormat="1" ht="26.4">
      <c r="A128" s="231"/>
      <c r="C128" s="281" t="s">
        <v>103</v>
      </c>
      <c r="D128" s="228" t="s">
        <v>250</v>
      </c>
      <c r="E128" s="228" t="s">
        <v>251</v>
      </c>
      <c r="F128" s="228" t="s">
        <v>252</v>
      </c>
      <c r="G128" s="228" t="s">
        <v>424</v>
      </c>
      <c r="H128" s="282"/>
      <c r="I128" s="62"/>
      <c r="J128" s="62"/>
      <c r="K128" s="62"/>
      <c r="L128" s="62"/>
      <c r="M128" s="62"/>
      <c r="N128" s="62"/>
      <c r="O128" s="62"/>
    </row>
    <row r="129" spans="1:11" ht="19.95" customHeight="1">
      <c r="A129" s="220"/>
      <c r="C129" s="49" t="s">
        <v>478</v>
      </c>
      <c r="D129" s="274">
        <v>201106419</v>
      </c>
      <c r="E129" s="343">
        <v>0</v>
      </c>
      <c r="F129" s="384">
        <v>-10055322</v>
      </c>
      <c r="G129" s="274">
        <v>191051097</v>
      </c>
      <c r="H129" s="272"/>
      <c r="J129" s="62"/>
    </row>
    <row r="130" spans="1:11" ht="19.95" customHeight="1">
      <c r="A130" s="220"/>
      <c r="C130" s="49" t="s">
        <v>300</v>
      </c>
      <c r="D130" s="274">
        <v>26000000</v>
      </c>
      <c r="E130" s="343">
        <v>0</v>
      </c>
      <c r="F130" s="384">
        <v>-1299999</v>
      </c>
      <c r="G130" s="274">
        <v>24700001</v>
      </c>
      <c r="H130" s="272"/>
      <c r="J130" s="62"/>
    </row>
    <row r="131" spans="1:11" ht="19.95" customHeight="1">
      <c r="A131" s="220"/>
      <c r="C131" s="269" t="s">
        <v>476</v>
      </c>
      <c r="D131" s="275">
        <v>227106419</v>
      </c>
      <c r="E131" s="339">
        <v>0</v>
      </c>
      <c r="F131" s="385">
        <v>-11355321</v>
      </c>
      <c r="G131" s="275">
        <v>215751098</v>
      </c>
      <c r="H131" s="272"/>
      <c r="J131" s="62"/>
    </row>
    <row r="132" spans="1:11" ht="19.95" customHeight="1">
      <c r="A132" s="220"/>
      <c r="C132" s="269" t="s">
        <v>420</v>
      </c>
      <c r="D132" s="342">
        <v>0</v>
      </c>
      <c r="E132" s="275">
        <v>227106419</v>
      </c>
      <c r="F132" s="339">
        <v>0</v>
      </c>
      <c r="G132" s="275">
        <v>227106419</v>
      </c>
      <c r="H132" s="272"/>
      <c r="J132" s="62"/>
    </row>
    <row r="133" spans="1:11">
      <c r="A133" s="220"/>
      <c r="C133" s="276"/>
      <c r="D133" s="277"/>
      <c r="E133" s="276"/>
      <c r="F133" s="257"/>
      <c r="G133" s="257"/>
      <c r="H133" s="272"/>
      <c r="J133" s="62"/>
    </row>
    <row r="134" spans="1:11">
      <c r="A134" s="220"/>
      <c r="C134" s="276"/>
      <c r="D134" s="277"/>
      <c r="E134" s="276"/>
      <c r="F134" s="257"/>
      <c r="G134" s="257"/>
      <c r="H134" s="272"/>
      <c r="I134" s="278"/>
    </row>
    <row r="135" spans="1:11">
      <c r="A135" s="220"/>
      <c r="C135" s="37" t="s">
        <v>410</v>
      </c>
      <c r="E135" s="283"/>
      <c r="F135" s="257"/>
      <c r="G135" s="284"/>
      <c r="H135" s="272"/>
      <c r="I135" s="278"/>
    </row>
    <row r="136" spans="1:11" ht="6.6" customHeight="1">
      <c r="A136" s="220"/>
      <c r="C136" s="218"/>
    </row>
    <row r="137" spans="1:11" ht="12.45" customHeight="1">
      <c r="A137" s="220"/>
      <c r="C137" s="45" t="s">
        <v>62</v>
      </c>
      <c r="E137" s="283"/>
      <c r="F137" s="257"/>
      <c r="G137" s="257"/>
      <c r="H137" s="257"/>
    </row>
    <row r="138" spans="1:11" ht="12.45" customHeight="1">
      <c r="A138" s="220"/>
      <c r="C138" s="45"/>
      <c r="E138" s="283"/>
      <c r="F138" s="257"/>
      <c r="G138" s="257"/>
      <c r="H138" s="257"/>
    </row>
    <row r="139" spans="1:11" ht="12" customHeight="1">
      <c r="A139" s="220"/>
      <c r="C139" s="444" t="s">
        <v>103</v>
      </c>
      <c r="D139" s="266" t="s">
        <v>80</v>
      </c>
      <c r="E139" s="266" t="s">
        <v>81</v>
      </c>
      <c r="F139" s="272"/>
      <c r="G139" s="257"/>
      <c r="H139" s="257"/>
      <c r="I139" s="257"/>
      <c r="J139" s="257"/>
      <c r="K139" s="257"/>
    </row>
    <row r="140" spans="1:11">
      <c r="A140" s="220"/>
      <c r="C140" s="445"/>
      <c r="D140" s="273" t="s">
        <v>63</v>
      </c>
      <c r="E140" s="273" t="s">
        <v>63</v>
      </c>
      <c r="F140" s="272"/>
      <c r="G140" s="257"/>
      <c r="H140" s="257"/>
      <c r="I140" s="257"/>
      <c r="J140" s="257"/>
      <c r="K140" s="257"/>
    </row>
    <row r="141" spans="1:11" ht="19.95" customHeight="1">
      <c r="A141" s="220"/>
      <c r="C141" s="49" t="s">
        <v>479</v>
      </c>
      <c r="D141" s="250">
        <v>268250597</v>
      </c>
      <c r="E141" s="343">
        <v>0</v>
      </c>
      <c r="F141" s="272"/>
      <c r="G141" s="257"/>
      <c r="H141" s="257"/>
      <c r="I141" s="257"/>
      <c r="J141" s="257"/>
      <c r="K141" s="257"/>
    </row>
    <row r="142" spans="1:11" ht="19.95" customHeight="1">
      <c r="A142" s="220"/>
      <c r="C142" s="49" t="s">
        <v>203</v>
      </c>
      <c r="D142" s="250">
        <v>17025584</v>
      </c>
      <c r="E142" s="343">
        <v>0</v>
      </c>
      <c r="F142" s="272"/>
      <c r="G142" s="257"/>
      <c r="H142" s="257"/>
      <c r="I142" s="257"/>
      <c r="J142" s="257"/>
      <c r="K142" s="257"/>
    </row>
    <row r="143" spans="1:11" ht="19.95" customHeight="1">
      <c r="A143" s="220"/>
      <c r="C143" s="49" t="s">
        <v>284</v>
      </c>
      <c r="D143" s="250">
        <v>10820298</v>
      </c>
      <c r="E143" s="343">
        <v>0</v>
      </c>
      <c r="F143" s="272"/>
      <c r="G143" s="257"/>
      <c r="H143" s="257"/>
      <c r="I143" s="257"/>
      <c r="J143" s="257"/>
      <c r="K143" s="257"/>
    </row>
    <row r="144" spans="1:11" ht="19.95" customHeight="1">
      <c r="A144" s="220"/>
      <c r="C144" s="49" t="s">
        <v>452</v>
      </c>
      <c r="D144" s="337">
        <v>0</v>
      </c>
      <c r="E144" s="250">
        <v>192634953</v>
      </c>
      <c r="F144" s="272"/>
      <c r="G144" s="257"/>
      <c r="H144" s="257"/>
      <c r="I144" s="257"/>
      <c r="J144" s="257"/>
      <c r="K144" s="257"/>
    </row>
    <row r="145" spans="1:11" ht="19.95" customHeight="1">
      <c r="A145" s="220"/>
      <c r="C145" s="49" t="s">
        <v>206</v>
      </c>
      <c r="D145" s="337">
        <v>0</v>
      </c>
      <c r="E145" s="250">
        <v>19619330</v>
      </c>
      <c r="F145" s="272"/>
      <c r="G145" s="257"/>
      <c r="H145" s="257"/>
      <c r="I145" s="257"/>
      <c r="J145" s="257"/>
      <c r="K145" s="257"/>
    </row>
    <row r="146" spans="1:11" ht="19.95" customHeight="1">
      <c r="A146" s="220"/>
      <c r="C146" s="269" t="s">
        <v>476</v>
      </c>
      <c r="D146" s="275">
        <v>296096479</v>
      </c>
      <c r="E146" s="275">
        <v>212254283</v>
      </c>
      <c r="F146" s="272"/>
      <c r="G146" s="257"/>
      <c r="H146" s="257"/>
      <c r="I146" s="257"/>
      <c r="J146" s="257"/>
      <c r="K146" s="257"/>
    </row>
    <row r="147" spans="1:11" ht="19.95" customHeight="1">
      <c r="A147" s="220"/>
      <c r="C147" s="269" t="s">
        <v>420</v>
      </c>
      <c r="D147" s="275">
        <v>280429161</v>
      </c>
      <c r="E147" s="275">
        <v>212254283</v>
      </c>
      <c r="F147" s="272"/>
      <c r="G147" s="257"/>
      <c r="H147" s="257"/>
      <c r="I147" s="257"/>
      <c r="J147" s="257"/>
      <c r="K147" s="257"/>
    </row>
    <row r="148" spans="1:11">
      <c r="A148" s="220"/>
      <c r="C148" s="218"/>
      <c r="E148" s="283"/>
      <c r="F148" s="272"/>
      <c r="G148" s="257"/>
      <c r="H148" s="257"/>
      <c r="I148" s="257"/>
      <c r="J148" s="257"/>
      <c r="K148" s="257"/>
    </row>
    <row r="149" spans="1:11">
      <c r="A149" s="220"/>
      <c r="C149" s="218"/>
      <c r="E149" s="283"/>
      <c r="F149" s="272"/>
      <c r="G149" s="257"/>
      <c r="H149" s="257"/>
      <c r="I149" s="257"/>
      <c r="J149" s="257"/>
      <c r="K149" s="257"/>
    </row>
    <row r="150" spans="1:11">
      <c r="A150" s="220"/>
      <c r="C150" s="218" t="s">
        <v>411</v>
      </c>
      <c r="E150" s="283"/>
      <c r="F150" s="272"/>
      <c r="G150" s="257"/>
      <c r="H150" s="257"/>
      <c r="I150" s="257"/>
      <c r="J150" s="257"/>
      <c r="K150" s="257"/>
    </row>
    <row r="151" spans="1:11" ht="6.6" customHeight="1">
      <c r="A151" s="220"/>
      <c r="C151" s="218"/>
      <c r="G151" s="257"/>
      <c r="H151" s="257"/>
      <c r="I151" s="257"/>
      <c r="J151" s="257"/>
      <c r="K151" s="257"/>
    </row>
    <row r="152" spans="1:11">
      <c r="A152" s="220"/>
      <c r="C152" s="62" t="s">
        <v>299</v>
      </c>
      <c r="E152" s="254"/>
      <c r="F152" s="257"/>
      <c r="G152" s="257"/>
      <c r="H152" s="257"/>
    </row>
    <row r="153" spans="1:11">
      <c r="A153" s="220"/>
      <c r="C153" s="218"/>
      <c r="E153" s="283"/>
      <c r="F153" s="272"/>
      <c r="G153" s="272"/>
      <c r="H153" s="272"/>
    </row>
    <row r="154" spans="1:11" s="222" customFormat="1" ht="31.95" customHeight="1">
      <c r="A154" s="231"/>
      <c r="C154" s="281" t="s">
        <v>103</v>
      </c>
      <c r="D154" s="228" t="s">
        <v>309</v>
      </c>
      <c r="E154" s="228" t="s">
        <v>310</v>
      </c>
      <c r="F154" s="282"/>
      <c r="G154" s="272"/>
      <c r="H154" s="272"/>
      <c r="I154" s="272"/>
      <c r="J154" s="272"/>
      <c r="K154" s="272"/>
    </row>
    <row r="155" spans="1:11" ht="19.95" customHeight="1">
      <c r="A155" s="220"/>
      <c r="C155" s="49" t="s">
        <v>113</v>
      </c>
      <c r="D155" s="250">
        <v>38580048</v>
      </c>
      <c r="E155" s="343">
        <v>0</v>
      </c>
      <c r="F155" s="282"/>
      <c r="G155" s="272"/>
      <c r="H155" s="272"/>
      <c r="I155" s="272"/>
      <c r="J155" s="272"/>
      <c r="K155" s="272"/>
    </row>
    <row r="156" spans="1:11" ht="19.95" customHeight="1">
      <c r="A156" s="220"/>
      <c r="C156" s="49" t="s">
        <v>114</v>
      </c>
      <c r="D156" s="250">
        <v>18034531</v>
      </c>
      <c r="E156" s="343">
        <v>0</v>
      </c>
      <c r="F156" s="282"/>
      <c r="G156" s="272"/>
      <c r="H156" s="272"/>
      <c r="I156" s="272"/>
      <c r="J156" s="272"/>
      <c r="K156" s="272"/>
    </row>
    <row r="157" spans="1:11" ht="19.95" customHeight="1">
      <c r="A157" s="220"/>
      <c r="C157" s="269" t="s">
        <v>476</v>
      </c>
      <c r="D157" s="275">
        <v>56614579</v>
      </c>
      <c r="E157" s="339">
        <v>0</v>
      </c>
      <c r="F157" s="282"/>
      <c r="G157" s="272"/>
      <c r="H157" s="272"/>
      <c r="I157" s="272"/>
      <c r="J157" s="272"/>
      <c r="K157" s="272"/>
    </row>
    <row r="158" spans="1:11" ht="19.95" customHeight="1">
      <c r="A158" s="220"/>
      <c r="C158" s="269" t="s">
        <v>420</v>
      </c>
      <c r="D158" s="275">
        <v>54964293</v>
      </c>
      <c r="E158" s="342">
        <v>0</v>
      </c>
      <c r="F158" s="282"/>
      <c r="G158" s="272"/>
      <c r="H158" s="272"/>
      <c r="I158" s="272"/>
      <c r="J158" s="272"/>
      <c r="K158" s="272"/>
    </row>
    <row r="159" spans="1:11">
      <c r="A159" s="220"/>
      <c r="C159" s="218"/>
      <c r="E159" s="283"/>
      <c r="F159" s="272"/>
      <c r="G159" s="272"/>
      <c r="H159" s="272"/>
      <c r="I159" s="272"/>
      <c r="J159" s="272"/>
      <c r="K159" s="272"/>
    </row>
    <row r="160" spans="1:11">
      <c r="A160" s="220"/>
      <c r="C160" s="218"/>
      <c r="E160" s="283"/>
      <c r="F160" s="272"/>
      <c r="G160" s="272"/>
      <c r="H160" s="272"/>
      <c r="I160" s="272"/>
      <c r="J160" s="272"/>
      <c r="K160" s="272"/>
    </row>
    <row r="161" spans="1:11">
      <c r="A161" s="220"/>
      <c r="C161" s="218" t="s">
        <v>425</v>
      </c>
      <c r="G161" s="272"/>
      <c r="H161" s="272"/>
      <c r="I161" s="272"/>
      <c r="J161" s="272"/>
      <c r="K161" s="272"/>
    </row>
    <row r="162" spans="1:11" ht="6.6" customHeight="1">
      <c r="A162" s="220"/>
      <c r="C162" s="218"/>
      <c r="G162" s="272"/>
      <c r="H162" s="272"/>
      <c r="I162" s="272"/>
      <c r="J162" s="272"/>
      <c r="K162" s="272"/>
    </row>
    <row r="163" spans="1:11">
      <c r="A163" s="220"/>
      <c r="C163" s="62" t="s">
        <v>299</v>
      </c>
      <c r="E163" s="254"/>
      <c r="F163" s="257"/>
      <c r="G163" s="272"/>
      <c r="H163" s="272"/>
      <c r="I163" s="272"/>
      <c r="J163" s="272"/>
      <c r="K163" s="272"/>
    </row>
    <row r="164" spans="1:11">
      <c r="C164" s="218"/>
      <c r="E164" s="283"/>
      <c r="F164" s="272"/>
      <c r="G164" s="272"/>
      <c r="H164" s="272"/>
      <c r="I164" s="272"/>
      <c r="J164" s="272"/>
      <c r="K164" s="272"/>
    </row>
    <row r="165" spans="1:11" s="222" customFormat="1" ht="31.95" customHeight="1">
      <c r="A165" s="231"/>
      <c r="C165" s="281" t="s">
        <v>103</v>
      </c>
      <c r="D165" s="228" t="s">
        <v>309</v>
      </c>
      <c r="E165" s="228" t="s">
        <v>310</v>
      </c>
      <c r="F165" s="282"/>
      <c r="G165" s="272"/>
      <c r="H165" s="272"/>
      <c r="I165" s="272"/>
      <c r="J165" s="272"/>
      <c r="K165" s="272"/>
    </row>
    <row r="166" spans="1:11" ht="19.95" customHeight="1">
      <c r="A166" s="220"/>
      <c r="C166" s="49" t="s">
        <v>155</v>
      </c>
      <c r="D166" s="343">
        <v>0</v>
      </c>
      <c r="E166" s="343">
        <v>0</v>
      </c>
      <c r="F166" s="282"/>
      <c r="G166" s="272"/>
      <c r="H166" s="272"/>
      <c r="I166" s="272"/>
      <c r="J166" s="272"/>
      <c r="K166" s="272"/>
    </row>
    <row r="167" spans="1:11" ht="19.95" customHeight="1">
      <c r="A167" s="220"/>
      <c r="C167" s="269" t="s">
        <v>476</v>
      </c>
      <c r="D167" s="339">
        <v>0</v>
      </c>
      <c r="E167" s="339">
        <v>0</v>
      </c>
      <c r="F167" s="282"/>
      <c r="G167" s="272"/>
      <c r="H167" s="272"/>
      <c r="I167" s="272"/>
      <c r="J167" s="272"/>
      <c r="K167" s="272"/>
    </row>
    <row r="168" spans="1:11" ht="19.95" customHeight="1">
      <c r="A168" s="220"/>
      <c r="C168" s="269" t="s">
        <v>420</v>
      </c>
      <c r="D168" s="275">
        <v>1250000</v>
      </c>
      <c r="E168" s="342">
        <v>0</v>
      </c>
      <c r="F168" s="282"/>
      <c r="G168" s="272"/>
      <c r="H168" s="272"/>
      <c r="I168" s="272"/>
      <c r="J168" s="272"/>
      <c r="K168" s="272"/>
    </row>
    <row r="169" spans="1:11">
      <c r="C169" s="218"/>
      <c r="D169" s="344"/>
      <c r="E169" s="283"/>
      <c r="F169" s="282"/>
      <c r="G169" s="272"/>
      <c r="H169" s="272"/>
      <c r="I169" s="272"/>
      <c r="J169" s="272"/>
      <c r="K169" s="272"/>
    </row>
    <row r="170" spans="1:11">
      <c r="C170" s="218"/>
      <c r="E170" s="283"/>
      <c r="F170" s="272"/>
      <c r="G170" s="272"/>
      <c r="H170" s="272"/>
      <c r="I170" s="272"/>
      <c r="J170" s="272"/>
      <c r="K170" s="272"/>
    </row>
    <row r="171" spans="1:11">
      <c r="A171" s="220"/>
      <c r="C171" s="37" t="s">
        <v>412</v>
      </c>
      <c r="D171" s="36"/>
      <c r="E171" s="36"/>
      <c r="F171" s="272"/>
      <c r="G171" s="272"/>
      <c r="H171" s="272"/>
      <c r="I171" s="272"/>
      <c r="J171" s="272"/>
      <c r="K171" s="272"/>
    </row>
    <row r="172" spans="1:11" ht="6.6" customHeight="1">
      <c r="A172" s="220"/>
      <c r="C172" s="218"/>
      <c r="G172" s="272"/>
      <c r="H172" s="272"/>
      <c r="I172" s="272"/>
      <c r="J172" s="272"/>
      <c r="K172" s="272"/>
    </row>
    <row r="173" spans="1:11">
      <c r="A173" s="220"/>
      <c r="C173" s="62" t="s">
        <v>73</v>
      </c>
      <c r="D173" s="36"/>
      <c r="E173" s="36"/>
      <c r="F173" s="257"/>
      <c r="G173" s="272"/>
      <c r="H173" s="272"/>
      <c r="I173" s="272"/>
      <c r="J173" s="272"/>
      <c r="K173" s="272"/>
    </row>
    <row r="174" spans="1:11">
      <c r="A174" s="220"/>
      <c r="C174" s="37"/>
      <c r="D174" s="36"/>
      <c r="E174" s="36"/>
      <c r="F174" s="257"/>
      <c r="G174" s="257"/>
      <c r="H174" s="257"/>
    </row>
    <row r="175" spans="1:11">
      <c r="A175" s="220"/>
      <c r="C175" s="413" t="s">
        <v>103</v>
      </c>
      <c r="D175" s="266" t="s">
        <v>80</v>
      </c>
      <c r="E175" s="266" t="s">
        <v>81</v>
      </c>
      <c r="F175" s="257"/>
      <c r="G175" s="257"/>
      <c r="H175" s="257"/>
    </row>
    <row r="176" spans="1:11" ht="21.6" customHeight="1">
      <c r="A176" s="220"/>
      <c r="C176" s="413"/>
      <c r="D176" s="273" t="s">
        <v>63</v>
      </c>
      <c r="E176" s="273" t="s">
        <v>63</v>
      </c>
      <c r="F176" s="257"/>
      <c r="G176" s="257"/>
      <c r="H176" s="257"/>
      <c r="I176" s="257"/>
    </row>
    <row r="177" spans="1:10" s="225" customFormat="1" ht="19.95" customHeight="1">
      <c r="A177" s="223"/>
      <c r="C177" s="285" t="s">
        <v>115</v>
      </c>
      <c r="D177" s="286">
        <v>33336740</v>
      </c>
      <c r="E177" s="337">
        <v>0</v>
      </c>
      <c r="F177" s="263"/>
      <c r="G177" s="257"/>
      <c r="H177" s="257"/>
      <c r="I177" s="257"/>
      <c r="J177" s="226"/>
    </row>
    <row r="178" spans="1:10" s="225" customFormat="1" ht="19.95" customHeight="1">
      <c r="A178" s="223"/>
      <c r="C178" s="285" t="s">
        <v>117</v>
      </c>
      <c r="D178" s="286">
        <v>97849165</v>
      </c>
      <c r="E178" s="337">
        <v>0</v>
      </c>
      <c r="F178" s="263"/>
      <c r="G178" s="257"/>
      <c r="H178" s="257"/>
      <c r="I178" s="257"/>
      <c r="J178" s="226"/>
    </row>
    <row r="179" spans="1:10" s="225" customFormat="1" ht="19.95" customHeight="1">
      <c r="A179" s="223"/>
      <c r="C179" s="285" t="s">
        <v>116</v>
      </c>
      <c r="D179" s="286">
        <v>4065126</v>
      </c>
      <c r="E179" s="337">
        <v>0</v>
      </c>
      <c r="F179" s="263"/>
      <c r="G179" s="257"/>
      <c r="H179" s="257"/>
      <c r="I179" s="257"/>
      <c r="J179" s="226"/>
    </row>
    <row r="180" spans="1:10" s="225" customFormat="1" ht="19.95" customHeight="1">
      <c r="A180" s="223"/>
      <c r="C180" s="285" t="s">
        <v>118</v>
      </c>
      <c r="D180" s="286">
        <v>88463324</v>
      </c>
      <c r="E180" s="337">
        <v>0</v>
      </c>
      <c r="F180" s="263"/>
      <c r="G180" s="257"/>
      <c r="H180" s="257"/>
      <c r="I180" s="257"/>
      <c r="J180" s="226"/>
    </row>
    <row r="181" spans="1:10" s="225" customFormat="1" ht="19.95" customHeight="1">
      <c r="A181" s="223"/>
      <c r="C181" s="285" t="s">
        <v>426</v>
      </c>
      <c r="D181" s="286">
        <v>5918904</v>
      </c>
      <c r="E181" s="337">
        <v>0</v>
      </c>
      <c r="F181" s="263"/>
      <c r="G181" s="257"/>
      <c r="H181" s="257"/>
      <c r="I181" s="257"/>
      <c r="J181" s="226"/>
    </row>
    <row r="182" spans="1:10" s="225" customFormat="1" ht="19.95" customHeight="1">
      <c r="A182" s="223"/>
      <c r="C182" s="269" t="s">
        <v>476</v>
      </c>
      <c r="D182" s="287">
        <v>229633259</v>
      </c>
      <c r="E182" s="337">
        <v>0</v>
      </c>
      <c r="F182" s="288"/>
      <c r="G182" s="257"/>
      <c r="H182" s="257"/>
      <c r="I182" s="257"/>
      <c r="J182" s="226"/>
    </row>
    <row r="183" spans="1:10" s="225" customFormat="1" ht="19.95" customHeight="1">
      <c r="A183" s="223"/>
      <c r="C183" s="269" t="s">
        <v>420</v>
      </c>
      <c r="D183" s="287">
        <v>164838177</v>
      </c>
      <c r="E183" s="338">
        <v>0</v>
      </c>
      <c r="F183" s="288"/>
      <c r="G183" s="257"/>
      <c r="H183" s="257"/>
      <c r="I183" s="257"/>
      <c r="J183" s="226"/>
    </row>
    <row r="184" spans="1:10">
      <c r="A184" s="220"/>
      <c r="C184" s="218"/>
      <c r="E184" s="283"/>
      <c r="F184" s="257"/>
      <c r="G184" s="257"/>
      <c r="H184" s="257"/>
      <c r="I184" s="257"/>
    </row>
    <row r="185" spans="1:10">
      <c r="A185" s="220"/>
      <c r="C185" s="218"/>
      <c r="E185" s="283"/>
      <c r="F185" s="257"/>
      <c r="G185" s="257"/>
      <c r="H185" s="257"/>
    </row>
    <row r="186" spans="1:10">
      <c r="C186" s="289"/>
      <c r="D186" s="289"/>
      <c r="E186" s="289"/>
      <c r="F186" s="290"/>
      <c r="G186" s="290"/>
      <c r="H186" s="290"/>
    </row>
    <row r="187" spans="1:10">
      <c r="A187" s="220"/>
      <c r="C187" s="218" t="s">
        <v>413</v>
      </c>
    </row>
    <row r="188" spans="1:10" ht="6.6" customHeight="1">
      <c r="A188" s="220"/>
      <c r="C188" s="218"/>
    </row>
    <row r="189" spans="1:10">
      <c r="A189" s="217"/>
      <c r="B189" s="218"/>
      <c r="C189" s="309" t="s">
        <v>73</v>
      </c>
      <c r="D189" s="306"/>
      <c r="F189" s="310"/>
      <c r="G189" s="310"/>
      <c r="H189" s="310"/>
    </row>
    <row r="190" spans="1:10">
      <c r="A190" s="220"/>
      <c r="C190" s="218"/>
      <c r="J190" s="62"/>
    </row>
    <row r="191" spans="1:10" ht="26.4">
      <c r="A191" s="220"/>
      <c r="C191" s="281" t="s">
        <v>257</v>
      </c>
      <c r="D191" s="228" t="s">
        <v>258</v>
      </c>
      <c r="E191" s="228" t="s">
        <v>259</v>
      </c>
      <c r="F191" s="76">
        <v>45382</v>
      </c>
      <c r="G191" s="76">
        <v>45291</v>
      </c>
      <c r="J191" s="62"/>
    </row>
    <row r="192" spans="1:10" ht="26.4">
      <c r="A192" s="220"/>
      <c r="C192" s="300" t="s">
        <v>197</v>
      </c>
      <c r="D192" s="291" t="s">
        <v>70</v>
      </c>
      <c r="E192" s="292" t="s">
        <v>430</v>
      </c>
      <c r="F192" s="293">
        <v>2440620032</v>
      </c>
      <c r="G192" s="293">
        <v>1166850214</v>
      </c>
      <c r="J192" s="62"/>
    </row>
    <row r="193" spans="1:15" ht="26.4">
      <c r="A193" s="220"/>
      <c r="C193" s="300" t="s">
        <v>260</v>
      </c>
      <c r="D193" s="291" t="s">
        <v>263</v>
      </c>
      <c r="E193" s="292" t="s">
        <v>431</v>
      </c>
      <c r="F193" s="293">
        <v>71160278</v>
      </c>
      <c r="G193" s="293">
        <v>43541546</v>
      </c>
      <c r="J193" s="62"/>
    </row>
    <row r="194" spans="1:15" ht="26.4">
      <c r="A194" s="220"/>
      <c r="C194" s="300" t="s">
        <v>262</v>
      </c>
      <c r="D194" s="291" t="s">
        <v>263</v>
      </c>
      <c r="E194" s="292" t="s">
        <v>431</v>
      </c>
      <c r="F194" s="293">
        <v>99586152</v>
      </c>
      <c r="G194" s="293">
        <v>51123398</v>
      </c>
      <c r="J194" s="62"/>
    </row>
    <row r="195" spans="1:15" ht="25.2" customHeight="1">
      <c r="A195" s="220"/>
      <c r="C195" s="300" t="s">
        <v>260</v>
      </c>
      <c r="D195" s="291" t="s">
        <v>263</v>
      </c>
      <c r="E195" s="292" t="s">
        <v>301</v>
      </c>
      <c r="F195" s="386">
        <v>0</v>
      </c>
      <c r="G195" s="293">
        <v>1380136</v>
      </c>
      <c r="J195" s="62"/>
    </row>
    <row r="196" spans="1:15" ht="25.2" customHeight="1">
      <c r="A196" s="220"/>
      <c r="C196" s="300" t="s">
        <v>200</v>
      </c>
      <c r="D196" s="291" t="s">
        <v>302</v>
      </c>
      <c r="E196" s="292" t="s">
        <v>301</v>
      </c>
      <c r="F196" s="293">
        <v>5807086</v>
      </c>
      <c r="G196" s="293">
        <v>3445363</v>
      </c>
      <c r="J196" s="62"/>
    </row>
    <row r="197" spans="1:15" ht="25.2" customHeight="1">
      <c r="A197" s="220"/>
      <c r="C197" s="300" t="s">
        <v>197</v>
      </c>
      <c r="D197" s="291" t="s">
        <v>70</v>
      </c>
      <c r="E197" s="292" t="s">
        <v>301</v>
      </c>
      <c r="F197" s="294">
        <v>406925</v>
      </c>
      <c r="G197" s="294">
        <v>1997487</v>
      </c>
      <c r="J197" s="62"/>
    </row>
    <row r="198" spans="1:15" ht="25.2" customHeight="1">
      <c r="A198" s="220"/>
      <c r="C198" s="300" t="s">
        <v>197</v>
      </c>
      <c r="D198" s="291" t="s">
        <v>70</v>
      </c>
      <c r="E198" s="292" t="s">
        <v>303</v>
      </c>
      <c r="F198" s="386">
        <v>0</v>
      </c>
      <c r="G198" s="294">
        <v>-1250000</v>
      </c>
      <c r="J198" s="62"/>
    </row>
    <row r="199" spans="1:15" ht="26.4">
      <c r="A199" s="220"/>
      <c r="C199" s="368" t="s">
        <v>428</v>
      </c>
      <c r="D199" s="291" t="s">
        <v>304</v>
      </c>
      <c r="E199" s="292" t="s">
        <v>427</v>
      </c>
      <c r="F199" s="294">
        <v>-118632769</v>
      </c>
      <c r="G199" s="294">
        <v>-71799315</v>
      </c>
      <c r="J199" s="62"/>
    </row>
    <row r="200" spans="1:15" s="218" customFormat="1" ht="18" customHeight="1">
      <c r="A200" s="217"/>
      <c r="C200" s="369" t="s">
        <v>17</v>
      </c>
      <c r="D200" s="347"/>
      <c r="E200" s="348"/>
      <c r="F200" s="295">
        <v>2498947704</v>
      </c>
      <c r="G200" s="295">
        <v>1195288829</v>
      </c>
      <c r="I200" s="62"/>
      <c r="J200" s="62"/>
      <c r="K200" s="62"/>
      <c r="L200" s="62"/>
      <c r="M200" s="62"/>
      <c r="N200" s="62"/>
      <c r="O200" s="62"/>
    </row>
    <row r="201" spans="1:15">
      <c r="A201" s="220"/>
      <c r="C201" s="62" t="s">
        <v>429</v>
      </c>
      <c r="J201" s="62"/>
    </row>
    <row r="202" spans="1:15">
      <c r="A202" s="220"/>
      <c r="C202" s="218"/>
      <c r="J202" s="62"/>
    </row>
    <row r="203" spans="1:15">
      <c r="A203" s="220"/>
      <c r="C203" s="218"/>
      <c r="J203" s="62"/>
    </row>
    <row r="204" spans="1:15">
      <c r="A204" s="220"/>
      <c r="C204" s="218" t="s">
        <v>414</v>
      </c>
      <c r="J204" s="62"/>
    </row>
    <row r="205" spans="1:15" ht="6.6" customHeight="1">
      <c r="A205" s="220"/>
      <c r="C205" s="218"/>
      <c r="J205" s="62"/>
    </row>
    <row r="206" spans="1:15">
      <c r="A206" s="217"/>
      <c r="B206" s="218"/>
      <c r="C206" s="309" t="s">
        <v>73</v>
      </c>
      <c r="D206" s="306"/>
      <c r="F206" s="310"/>
      <c r="G206" s="310"/>
      <c r="H206" s="310"/>
      <c r="J206" s="62"/>
    </row>
    <row r="207" spans="1:15">
      <c r="A207" s="220"/>
      <c r="C207" s="218"/>
      <c r="J207" s="62"/>
    </row>
    <row r="208" spans="1:15" ht="39.6">
      <c r="A208" s="220"/>
      <c r="C208" s="281" t="s">
        <v>264</v>
      </c>
      <c r="D208" s="228" t="s">
        <v>265</v>
      </c>
      <c r="E208" s="228" t="s">
        <v>266</v>
      </c>
      <c r="F208" s="228" t="s">
        <v>481</v>
      </c>
      <c r="G208" s="228" t="s">
        <v>480</v>
      </c>
      <c r="J208" s="62"/>
    </row>
    <row r="209" spans="1:15" s="298" customFormat="1" ht="19.95" customHeight="1">
      <c r="A209" s="296"/>
      <c r="C209" s="297" t="s">
        <v>260</v>
      </c>
      <c r="D209" s="295">
        <v>161366286</v>
      </c>
      <c r="E209" s="346">
        <v>0</v>
      </c>
      <c r="F209" s="295">
        <v>161366286</v>
      </c>
      <c r="G209" s="346">
        <v>0</v>
      </c>
      <c r="H209" s="62"/>
      <c r="I209" s="62"/>
      <c r="J209" s="62"/>
      <c r="K209" s="62"/>
      <c r="L209" s="62"/>
      <c r="M209" s="62"/>
      <c r="N209" s="62"/>
      <c r="O209" s="62"/>
    </row>
    <row r="210" spans="1:15" s="256" customFormat="1" ht="19.95" customHeight="1">
      <c r="A210" s="299"/>
      <c r="C210" s="300" t="s">
        <v>261</v>
      </c>
      <c r="D210" s="293">
        <v>161366286</v>
      </c>
      <c r="E210" s="345">
        <v>0</v>
      </c>
      <c r="F210" s="370"/>
      <c r="G210" s="345"/>
      <c r="H210" s="62"/>
      <c r="I210" s="62"/>
      <c r="J210" s="62"/>
      <c r="K210" s="62"/>
      <c r="L210" s="62"/>
      <c r="M210" s="62"/>
      <c r="N210" s="62"/>
      <c r="O210" s="62"/>
    </row>
    <row r="211" spans="1:15" s="298" customFormat="1" ht="19.95" customHeight="1">
      <c r="A211" s="296"/>
      <c r="C211" s="297" t="s">
        <v>262</v>
      </c>
      <c r="D211" s="295">
        <v>259680404</v>
      </c>
      <c r="E211" s="346">
        <v>0</v>
      </c>
      <c r="F211" s="295">
        <v>259680404</v>
      </c>
      <c r="G211" s="346">
        <v>0</v>
      </c>
      <c r="H211" s="62"/>
      <c r="I211" s="62"/>
      <c r="J211" s="62"/>
      <c r="K211" s="62"/>
      <c r="L211" s="62"/>
      <c r="M211" s="62"/>
      <c r="N211" s="62"/>
      <c r="O211" s="62"/>
    </row>
    <row r="212" spans="1:15" s="256" customFormat="1" ht="19.95" customHeight="1">
      <c r="A212" s="299"/>
      <c r="C212" s="300" t="s">
        <v>261</v>
      </c>
      <c r="D212" s="293">
        <v>259680404</v>
      </c>
      <c r="E212" s="345">
        <v>0</v>
      </c>
      <c r="F212" s="295"/>
      <c r="G212" s="345"/>
      <c r="H212" s="62"/>
      <c r="I212" s="62"/>
      <c r="J212" s="62"/>
      <c r="K212" s="62"/>
      <c r="L212" s="62"/>
      <c r="M212" s="62"/>
      <c r="N212" s="62"/>
      <c r="O212" s="62"/>
    </row>
    <row r="213" spans="1:15" s="298" customFormat="1" ht="19.95" customHeight="1">
      <c r="A213" s="296"/>
      <c r="C213" s="297" t="s">
        <v>200</v>
      </c>
      <c r="D213" s="302">
        <v>5977561</v>
      </c>
      <c r="E213" s="302">
        <v>-283717</v>
      </c>
      <c r="F213" s="295">
        <v>5693844</v>
      </c>
      <c r="G213" s="346">
        <v>0</v>
      </c>
      <c r="H213" s="62"/>
      <c r="I213" s="62"/>
      <c r="J213" s="62"/>
      <c r="K213" s="62"/>
      <c r="L213" s="62"/>
      <c r="M213" s="62"/>
      <c r="N213" s="62"/>
      <c r="O213" s="62"/>
    </row>
    <row r="214" spans="1:15" s="256" customFormat="1" ht="19.95" customHeight="1">
      <c r="A214" s="299"/>
      <c r="C214" s="300" t="s">
        <v>210</v>
      </c>
      <c r="D214" s="293">
        <v>5977561</v>
      </c>
      <c r="E214" s="345">
        <v>0</v>
      </c>
      <c r="F214" s="295"/>
      <c r="G214" s="345"/>
      <c r="H214" s="62"/>
      <c r="I214" s="62"/>
      <c r="J214" s="62"/>
      <c r="K214" s="62"/>
      <c r="L214" s="62"/>
      <c r="M214" s="62"/>
      <c r="N214" s="62"/>
      <c r="O214" s="62"/>
    </row>
    <row r="215" spans="1:15" s="256" customFormat="1" ht="19.95" customHeight="1">
      <c r="A215" s="299"/>
      <c r="C215" s="300" t="s">
        <v>268</v>
      </c>
      <c r="D215" s="345">
        <v>0</v>
      </c>
      <c r="E215" s="301">
        <v>-283717</v>
      </c>
      <c r="F215" s="295"/>
      <c r="G215" s="345"/>
      <c r="H215" s="62"/>
      <c r="I215" s="62"/>
      <c r="J215" s="62"/>
      <c r="K215" s="62"/>
      <c r="L215" s="62"/>
      <c r="M215" s="62"/>
      <c r="N215" s="62"/>
      <c r="O215" s="62"/>
    </row>
    <row r="216" spans="1:15" s="256" customFormat="1" ht="19.95" customHeight="1">
      <c r="A216" s="299"/>
      <c r="C216" s="297" t="s">
        <v>197</v>
      </c>
      <c r="D216" s="303">
        <v>22563970</v>
      </c>
      <c r="E216" s="349">
        <v>0</v>
      </c>
      <c r="F216" s="302">
        <v>22563970</v>
      </c>
      <c r="G216" s="346">
        <v>0</v>
      </c>
      <c r="H216" s="62"/>
      <c r="I216" s="62"/>
      <c r="J216" s="62"/>
      <c r="K216" s="62"/>
      <c r="L216" s="62"/>
      <c r="M216" s="62"/>
      <c r="N216" s="62"/>
      <c r="O216" s="62"/>
    </row>
    <row r="217" spans="1:15" s="256" customFormat="1" ht="19.95" customHeight="1">
      <c r="A217" s="299"/>
      <c r="C217" s="300" t="s">
        <v>209</v>
      </c>
      <c r="D217" s="293">
        <v>22563970</v>
      </c>
      <c r="E217" s="345">
        <v>0</v>
      </c>
      <c r="F217" s="295"/>
      <c r="G217" s="345"/>
      <c r="H217" s="62"/>
      <c r="I217" s="62"/>
      <c r="J217" s="62"/>
      <c r="K217" s="62"/>
      <c r="L217" s="62"/>
      <c r="M217" s="62"/>
      <c r="N217" s="62"/>
      <c r="O217" s="62"/>
    </row>
    <row r="218" spans="1:15" s="256" customFormat="1" ht="27.6" customHeight="1">
      <c r="A218" s="299"/>
      <c r="C218" s="319" t="s">
        <v>428</v>
      </c>
      <c r="D218" s="349">
        <v>0</v>
      </c>
      <c r="E218" s="304">
        <v>-524040454</v>
      </c>
      <c r="F218" s="302">
        <v>-524040454</v>
      </c>
      <c r="G218" s="346">
        <v>0</v>
      </c>
      <c r="H218" s="62"/>
      <c r="I218" s="62"/>
      <c r="J218" s="62"/>
      <c r="K218" s="62"/>
      <c r="L218" s="62"/>
      <c r="M218" s="62"/>
      <c r="N218" s="62"/>
      <c r="O218" s="62"/>
    </row>
    <row r="219" spans="1:15" s="256" customFormat="1" ht="19.95" customHeight="1">
      <c r="A219" s="299"/>
      <c r="C219" s="300" t="s">
        <v>305</v>
      </c>
      <c r="D219" s="345">
        <v>0</v>
      </c>
      <c r="E219" s="301">
        <v>-524040454</v>
      </c>
      <c r="F219" s="295"/>
      <c r="G219" s="345"/>
      <c r="H219" s="62"/>
      <c r="I219" s="62"/>
      <c r="J219" s="62"/>
      <c r="K219" s="62"/>
      <c r="L219" s="62"/>
      <c r="M219" s="62"/>
      <c r="N219" s="62"/>
      <c r="O219" s="62"/>
    </row>
    <row r="220" spans="1:15" s="298" customFormat="1" ht="19.95" customHeight="1">
      <c r="A220" s="296"/>
      <c r="C220" s="305" t="s">
        <v>17</v>
      </c>
      <c r="D220" s="295">
        <v>449588221</v>
      </c>
      <c r="E220" s="304">
        <v>-524324171</v>
      </c>
      <c r="F220" s="304">
        <v>-74735950</v>
      </c>
      <c r="G220" s="346">
        <v>0</v>
      </c>
      <c r="H220" s="62"/>
      <c r="I220" s="62"/>
      <c r="J220" s="62"/>
      <c r="K220" s="62"/>
      <c r="L220" s="62"/>
      <c r="M220" s="62"/>
      <c r="N220" s="62"/>
      <c r="O220" s="62"/>
    </row>
    <row r="221" spans="1:15">
      <c r="A221" s="217"/>
      <c r="B221" s="218"/>
      <c r="C221" s="62" t="s">
        <v>429</v>
      </c>
      <c r="D221" s="306"/>
      <c r="F221" s="307"/>
      <c r="G221" s="307"/>
      <c r="H221" s="307"/>
      <c r="J221" s="62"/>
    </row>
    <row r="222" spans="1:15">
      <c r="A222" s="217"/>
      <c r="B222" s="218"/>
      <c r="C222" s="37"/>
      <c r="D222" s="306"/>
      <c r="F222" s="307"/>
      <c r="G222" s="307"/>
      <c r="H222" s="307"/>
      <c r="J222" s="62"/>
    </row>
    <row r="223" spans="1:15">
      <c r="A223" s="220"/>
      <c r="C223" s="218" t="s">
        <v>432</v>
      </c>
    </row>
    <row r="224" spans="1:15" ht="6.6" customHeight="1">
      <c r="A224" s="220"/>
      <c r="C224" s="218"/>
    </row>
    <row r="225" spans="1:14">
      <c r="A225" s="220"/>
      <c r="C225" s="62" t="s">
        <v>311</v>
      </c>
    </row>
    <row r="226" spans="1:14">
      <c r="A226" s="220"/>
      <c r="C226" s="218"/>
    </row>
    <row r="227" spans="1:14" ht="34.950000000000003" customHeight="1">
      <c r="A227" s="220"/>
      <c r="C227" s="281" t="s">
        <v>28</v>
      </c>
      <c r="D227" s="228" t="s">
        <v>269</v>
      </c>
      <c r="E227" s="228" t="s">
        <v>251</v>
      </c>
      <c r="F227" s="228" t="s">
        <v>270</v>
      </c>
      <c r="G227" s="228" t="s">
        <v>433</v>
      </c>
      <c r="J227" s="62"/>
    </row>
    <row r="228" spans="1:14" s="256" customFormat="1" ht="19.95" customHeight="1">
      <c r="A228" s="299"/>
      <c r="C228" s="300" t="s">
        <v>271</v>
      </c>
      <c r="D228" s="293">
        <v>5000000000</v>
      </c>
      <c r="E228" s="301">
        <v>2000000000</v>
      </c>
      <c r="F228" s="345">
        <v>0</v>
      </c>
      <c r="G228" s="293">
        <v>7000000000</v>
      </c>
      <c r="H228" s="62"/>
      <c r="I228" s="62"/>
      <c r="J228" s="62"/>
      <c r="K228" s="62"/>
      <c r="L228" s="62"/>
      <c r="M228" s="62"/>
      <c r="N228" s="62"/>
    </row>
    <row r="229" spans="1:14" s="256" customFormat="1" ht="19.95" customHeight="1">
      <c r="A229" s="299"/>
      <c r="C229" s="300" t="s">
        <v>272</v>
      </c>
      <c r="D229" s="345">
        <v>0</v>
      </c>
      <c r="E229" s="345">
        <v>0</v>
      </c>
      <c r="F229" s="345">
        <v>0</v>
      </c>
      <c r="G229" s="345">
        <v>0</v>
      </c>
      <c r="H229" s="62"/>
      <c r="I229" s="62"/>
      <c r="J229" s="62"/>
      <c r="K229" s="62"/>
      <c r="L229" s="62"/>
      <c r="M229" s="62"/>
      <c r="N229" s="62"/>
    </row>
    <row r="230" spans="1:14" s="256" customFormat="1" ht="19.95" customHeight="1">
      <c r="A230" s="299"/>
      <c r="C230" s="300" t="s">
        <v>273</v>
      </c>
      <c r="D230" s="345">
        <v>0</v>
      </c>
      <c r="E230" s="345">
        <v>0</v>
      </c>
      <c r="F230" s="345">
        <v>0</v>
      </c>
      <c r="G230" s="345">
        <v>0</v>
      </c>
      <c r="H230" s="62"/>
      <c r="I230" s="62"/>
      <c r="J230" s="62"/>
      <c r="K230" s="62"/>
      <c r="L230" s="62"/>
      <c r="M230" s="62"/>
      <c r="N230" s="62"/>
    </row>
    <row r="231" spans="1:14" s="256" customFormat="1" ht="19.95" customHeight="1">
      <c r="A231" s="299"/>
      <c r="C231" s="300" t="s">
        <v>274</v>
      </c>
      <c r="D231" s="345">
        <v>0</v>
      </c>
      <c r="E231" s="345">
        <v>0</v>
      </c>
      <c r="F231" s="345">
        <v>0</v>
      </c>
      <c r="G231" s="345">
        <v>0</v>
      </c>
      <c r="H231" s="62"/>
      <c r="I231" s="62"/>
      <c r="J231" s="62"/>
      <c r="K231" s="62"/>
      <c r="L231" s="62"/>
      <c r="M231" s="62"/>
      <c r="N231" s="62"/>
    </row>
    <row r="232" spans="1:14" s="256" customFormat="1" ht="19.95" customHeight="1">
      <c r="A232" s="299"/>
      <c r="C232" s="300" t="s">
        <v>119</v>
      </c>
      <c r="D232" s="308">
        <v>-1898251378</v>
      </c>
      <c r="E232" s="345">
        <v>0</v>
      </c>
      <c r="F232" s="308">
        <v>-774060567</v>
      </c>
      <c r="G232" s="308">
        <v>-2672311945</v>
      </c>
      <c r="H232" s="62"/>
      <c r="I232" s="62"/>
      <c r="J232" s="62"/>
      <c r="K232" s="62"/>
      <c r="L232" s="62"/>
      <c r="M232" s="62"/>
      <c r="N232" s="62"/>
    </row>
    <row r="233" spans="1:14" s="298" customFormat="1" ht="19.95" customHeight="1">
      <c r="A233" s="296"/>
      <c r="C233" s="305" t="s">
        <v>17</v>
      </c>
      <c r="D233" s="295">
        <v>3101748622</v>
      </c>
      <c r="E233" s="295">
        <v>2000000000</v>
      </c>
      <c r="F233" s="304">
        <v>-774060567</v>
      </c>
      <c r="G233" s="295">
        <v>4327688055</v>
      </c>
      <c r="H233" s="271"/>
      <c r="I233" s="62"/>
      <c r="J233" s="62"/>
      <c r="K233" s="62"/>
      <c r="L233" s="62"/>
      <c r="M233" s="62"/>
      <c r="N233" s="62"/>
    </row>
    <row r="234" spans="1:14">
      <c r="A234" s="217"/>
      <c r="B234" s="218"/>
      <c r="C234" s="37"/>
      <c r="D234" s="306"/>
      <c r="F234" s="307"/>
      <c r="G234" s="307"/>
      <c r="J234" s="62"/>
    </row>
    <row r="235" spans="1:14">
      <c r="A235" s="217"/>
      <c r="B235" s="218"/>
      <c r="C235" s="37"/>
      <c r="D235" s="306"/>
      <c r="F235" s="307"/>
      <c r="G235" s="307"/>
      <c r="H235" s="307"/>
    </row>
    <row r="236" spans="1:14">
      <c r="A236" s="220"/>
      <c r="C236" s="37" t="s">
        <v>415</v>
      </c>
      <c r="D236" s="36"/>
      <c r="E236" s="36"/>
      <c r="F236" s="272"/>
      <c r="G236" s="257"/>
      <c r="H236" s="257"/>
    </row>
    <row r="237" spans="1:14" ht="6.6" customHeight="1">
      <c r="A237" s="220"/>
      <c r="C237" s="218"/>
    </row>
    <row r="238" spans="1:14">
      <c r="A238" s="217"/>
      <c r="B238" s="218"/>
      <c r="C238" s="309" t="s">
        <v>73</v>
      </c>
      <c r="D238" s="306"/>
      <c r="F238" s="310"/>
      <c r="G238" s="310"/>
      <c r="H238" s="310"/>
    </row>
    <row r="239" spans="1:14">
      <c r="A239" s="220"/>
      <c r="D239" s="36"/>
      <c r="E239" s="36"/>
      <c r="F239" s="257"/>
      <c r="G239" s="257"/>
      <c r="H239" s="257"/>
    </row>
    <row r="240" spans="1:14" ht="25.2" customHeight="1">
      <c r="A240" s="220"/>
      <c r="C240" s="42" t="s">
        <v>103</v>
      </c>
      <c r="D240" s="76">
        <v>45382</v>
      </c>
      <c r="E240" s="76">
        <v>45016</v>
      </c>
      <c r="F240" s="257"/>
      <c r="G240" s="257"/>
      <c r="H240" s="257"/>
    </row>
    <row r="241" spans="1:10" s="225" customFormat="1" ht="19.95" customHeight="1">
      <c r="A241" s="223"/>
      <c r="C241" s="371" t="s">
        <v>267</v>
      </c>
      <c r="D241" s="287">
        <v>42313255</v>
      </c>
      <c r="E241" s="350">
        <v>0</v>
      </c>
      <c r="F241" s="288"/>
      <c r="G241" s="257"/>
      <c r="H241" s="257"/>
      <c r="J241" s="226"/>
    </row>
    <row r="242" spans="1:10" s="225" customFormat="1" ht="19.95" customHeight="1">
      <c r="A242" s="223"/>
      <c r="C242" s="300" t="s">
        <v>434</v>
      </c>
      <c r="D242" s="286">
        <v>8476713</v>
      </c>
      <c r="E242" s="337">
        <v>0</v>
      </c>
      <c r="F242" s="263"/>
      <c r="G242" s="257"/>
      <c r="H242" s="257"/>
      <c r="J242" s="226"/>
    </row>
    <row r="243" spans="1:10" s="225" customFormat="1" ht="19.95" customHeight="1">
      <c r="A243" s="223"/>
      <c r="C243" s="300" t="s">
        <v>209</v>
      </c>
      <c r="D243" s="286">
        <v>22563977</v>
      </c>
      <c r="E243" s="337">
        <v>0</v>
      </c>
      <c r="F243" s="263"/>
      <c r="G243" s="257"/>
      <c r="H243" s="257"/>
      <c r="J243" s="226"/>
    </row>
    <row r="244" spans="1:10" s="225" customFormat="1" ht="19.95" customHeight="1">
      <c r="A244" s="223"/>
      <c r="C244" s="300" t="s">
        <v>208</v>
      </c>
      <c r="D244" s="286">
        <v>11272565</v>
      </c>
      <c r="E244" s="337">
        <v>0</v>
      </c>
      <c r="F244" s="263"/>
      <c r="G244" s="257"/>
      <c r="H244" s="257"/>
      <c r="J244" s="226"/>
    </row>
    <row r="245" spans="1:10" s="225" customFormat="1" ht="19.95" customHeight="1">
      <c r="A245" s="223"/>
      <c r="C245" s="371" t="s">
        <v>109</v>
      </c>
      <c r="D245" s="287">
        <v>428843331</v>
      </c>
      <c r="E245" s="350">
        <v>0</v>
      </c>
      <c r="F245" s="288"/>
      <c r="G245" s="257"/>
      <c r="H245" s="257"/>
      <c r="J245" s="226"/>
    </row>
    <row r="246" spans="1:10" s="225" customFormat="1" ht="19.95" customHeight="1">
      <c r="A246" s="223"/>
      <c r="C246" s="300" t="s">
        <v>120</v>
      </c>
      <c r="D246" s="286">
        <v>161366286</v>
      </c>
      <c r="E246" s="337">
        <v>0</v>
      </c>
      <c r="F246" s="263"/>
      <c r="G246" s="257"/>
      <c r="H246" s="257"/>
      <c r="J246" s="226"/>
    </row>
    <row r="247" spans="1:10" s="225" customFormat="1" ht="19.95" customHeight="1">
      <c r="A247" s="223"/>
      <c r="C247" s="300" t="s">
        <v>207</v>
      </c>
      <c r="D247" s="286">
        <v>259680404</v>
      </c>
      <c r="E247" s="337">
        <v>0</v>
      </c>
      <c r="F247" s="263"/>
      <c r="G247" s="257"/>
      <c r="H247" s="257"/>
      <c r="J247" s="226"/>
    </row>
    <row r="248" spans="1:10" s="225" customFormat="1" ht="19.95" customHeight="1">
      <c r="A248" s="223"/>
      <c r="C248" s="300" t="s">
        <v>210</v>
      </c>
      <c r="D248" s="286">
        <v>7796641</v>
      </c>
      <c r="E248" s="337">
        <v>0</v>
      </c>
      <c r="F248" s="263"/>
      <c r="G248" s="257"/>
      <c r="H248" s="257"/>
      <c r="J248" s="226"/>
    </row>
    <row r="249" spans="1:10" s="225" customFormat="1" ht="19.95" customHeight="1">
      <c r="A249" s="223"/>
      <c r="C249" s="269" t="s">
        <v>17</v>
      </c>
      <c r="D249" s="287">
        <v>471156586</v>
      </c>
      <c r="E249" s="350">
        <v>0</v>
      </c>
      <c r="F249" s="288"/>
      <c r="G249" s="257"/>
      <c r="H249" s="257"/>
      <c r="J249" s="226"/>
    </row>
    <row r="250" spans="1:10">
      <c r="A250" s="217"/>
      <c r="B250" s="218"/>
      <c r="C250" s="37"/>
      <c r="D250" s="306"/>
      <c r="F250" s="307"/>
      <c r="G250" s="257"/>
      <c r="H250" s="257"/>
    </row>
    <row r="251" spans="1:10">
      <c r="A251" s="217"/>
      <c r="B251" s="218"/>
      <c r="C251" s="37"/>
      <c r="D251" s="306"/>
      <c r="F251" s="307"/>
      <c r="G251" s="257"/>
      <c r="H251" s="257"/>
    </row>
    <row r="252" spans="1:10">
      <c r="A252" s="217"/>
      <c r="B252" s="218"/>
      <c r="C252" s="37" t="s">
        <v>416</v>
      </c>
      <c r="D252" s="306"/>
      <c r="F252" s="307"/>
      <c r="G252" s="307"/>
      <c r="H252" s="307"/>
    </row>
    <row r="253" spans="1:10" ht="6.6" customHeight="1">
      <c r="A253" s="220"/>
      <c r="C253" s="218"/>
    </row>
    <row r="254" spans="1:10">
      <c r="A254" s="217"/>
      <c r="B254" s="218"/>
      <c r="C254" s="309" t="s">
        <v>73</v>
      </c>
      <c r="D254" s="306"/>
      <c r="F254" s="310"/>
      <c r="G254" s="310"/>
      <c r="H254" s="310"/>
    </row>
    <row r="255" spans="1:10">
      <c r="A255" s="220"/>
      <c r="F255" s="310"/>
      <c r="G255" s="310"/>
      <c r="H255" s="310"/>
    </row>
    <row r="256" spans="1:10" ht="25.2" customHeight="1">
      <c r="A256" s="220"/>
      <c r="C256" s="311" t="s">
        <v>28</v>
      </c>
      <c r="D256" s="76">
        <v>45382</v>
      </c>
      <c r="E256" s="76">
        <v>45016</v>
      </c>
      <c r="F256" s="257"/>
      <c r="G256" s="310"/>
      <c r="H256" s="310"/>
      <c r="I256" s="310"/>
      <c r="J256" s="310"/>
    </row>
    <row r="257" spans="1:10">
      <c r="A257" s="220"/>
      <c r="C257" s="372" t="s">
        <v>276</v>
      </c>
      <c r="D257" s="312">
        <v>121941969</v>
      </c>
      <c r="E257" s="351">
        <v>0</v>
      </c>
      <c r="F257" s="290"/>
      <c r="G257" s="310"/>
      <c r="H257" s="310"/>
      <c r="I257" s="310"/>
      <c r="J257" s="310"/>
    </row>
    <row r="258" spans="1:10">
      <c r="A258" s="220"/>
      <c r="C258" s="373" t="s">
        <v>212</v>
      </c>
      <c r="D258" s="313">
        <v>39900287</v>
      </c>
      <c r="E258" s="352">
        <v>0</v>
      </c>
      <c r="F258" s="290"/>
      <c r="G258" s="310"/>
      <c r="H258" s="310"/>
      <c r="I258" s="310"/>
      <c r="J258" s="310"/>
    </row>
    <row r="259" spans="1:10">
      <c r="A259" s="220"/>
      <c r="C259" s="373" t="s">
        <v>285</v>
      </c>
      <c r="D259" s="313">
        <v>77287137</v>
      </c>
      <c r="E259" s="352">
        <v>0</v>
      </c>
      <c r="F259" s="290"/>
      <c r="G259" s="310"/>
      <c r="H259" s="310"/>
      <c r="I259" s="310"/>
      <c r="J259" s="310"/>
    </row>
    <row r="260" spans="1:10">
      <c r="A260" s="220"/>
      <c r="C260" s="373" t="s">
        <v>286</v>
      </c>
      <c r="D260" s="313">
        <v>4754545</v>
      </c>
      <c r="E260" s="352">
        <v>0</v>
      </c>
      <c r="F260" s="290"/>
      <c r="G260" s="310"/>
      <c r="H260" s="310"/>
      <c r="I260" s="310"/>
      <c r="J260" s="310"/>
    </row>
    <row r="261" spans="1:10">
      <c r="A261" s="220"/>
      <c r="C261" s="372" t="s">
        <v>67</v>
      </c>
      <c r="D261" s="312">
        <v>796851402</v>
      </c>
      <c r="E261" s="351">
        <v>0</v>
      </c>
      <c r="F261" s="290"/>
      <c r="G261" s="310"/>
      <c r="H261" s="310"/>
      <c r="I261" s="310"/>
      <c r="J261" s="310"/>
    </row>
    <row r="262" spans="1:10">
      <c r="A262" s="220"/>
      <c r="C262" s="373" t="s">
        <v>121</v>
      </c>
      <c r="D262" s="313">
        <v>286309000</v>
      </c>
      <c r="E262" s="352">
        <v>0</v>
      </c>
      <c r="F262" s="290"/>
      <c r="G262" s="310"/>
      <c r="H262" s="310"/>
      <c r="I262" s="310"/>
      <c r="J262" s="310"/>
    </row>
    <row r="263" spans="1:10">
      <c r="A263" s="220"/>
      <c r="C263" s="373" t="s">
        <v>122</v>
      </c>
      <c r="D263" s="313">
        <v>58363312</v>
      </c>
      <c r="E263" s="352">
        <v>0</v>
      </c>
      <c r="F263" s="290"/>
      <c r="G263" s="310"/>
      <c r="H263" s="310"/>
      <c r="I263" s="310"/>
      <c r="J263" s="310"/>
    </row>
    <row r="264" spans="1:10">
      <c r="A264" s="220"/>
      <c r="C264" s="373" t="s">
        <v>123</v>
      </c>
      <c r="D264" s="313">
        <v>28842000</v>
      </c>
      <c r="E264" s="352">
        <v>0</v>
      </c>
      <c r="F264" s="290"/>
      <c r="G264" s="310"/>
      <c r="H264" s="310"/>
      <c r="I264" s="310"/>
      <c r="J264" s="310"/>
    </row>
    <row r="265" spans="1:10">
      <c r="A265" s="220"/>
      <c r="C265" s="373" t="s">
        <v>100</v>
      </c>
      <c r="D265" s="313">
        <v>54393085</v>
      </c>
      <c r="E265" s="352">
        <v>0</v>
      </c>
      <c r="F265" s="290"/>
      <c r="G265" s="310"/>
      <c r="H265" s="310"/>
      <c r="I265" s="310"/>
      <c r="J265" s="310"/>
    </row>
    <row r="266" spans="1:10">
      <c r="A266" s="220"/>
      <c r="C266" s="373" t="s">
        <v>453</v>
      </c>
      <c r="D266" s="313">
        <v>12800000</v>
      </c>
      <c r="E266" s="352">
        <v>0</v>
      </c>
      <c r="F266" s="290"/>
      <c r="G266" s="310"/>
      <c r="H266" s="310"/>
      <c r="I266" s="310"/>
      <c r="J266" s="310"/>
    </row>
    <row r="267" spans="1:10">
      <c r="A267" s="220"/>
      <c r="C267" s="373" t="s">
        <v>213</v>
      </c>
      <c r="D267" s="313">
        <v>28105139</v>
      </c>
      <c r="E267" s="352">
        <v>0</v>
      </c>
      <c r="F267" s="290"/>
      <c r="G267" s="310"/>
      <c r="H267" s="310"/>
      <c r="I267" s="310"/>
      <c r="J267" s="310"/>
    </row>
    <row r="268" spans="1:10">
      <c r="A268" s="220"/>
      <c r="C268" s="373" t="s">
        <v>214</v>
      </c>
      <c r="D268" s="313">
        <v>8119694</v>
      </c>
      <c r="E268" s="352">
        <v>0</v>
      </c>
      <c r="F268" s="290"/>
      <c r="G268" s="310"/>
      <c r="H268" s="310"/>
      <c r="I268" s="310"/>
      <c r="J268" s="310"/>
    </row>
    <row r="269" spans="1:10">
      <c r="A269" s="220"/>
      <c r="C269" s="373" t="s">
        <v>215</v>
      </c>
      <c r="D269" s="313">
        <v>6871817</v>
      </c>
      <c r="E269" s="352">
        <v>0</v>
      </c>
      <c r="F269" s="290"/>
      <c r="G269" s="310"/>
      <c r="H269" s="310"/>
      <c r="I269" s="310"/>
      <c r="J269" s="310"/>
    </row>
    <row r="270" spans="1:10">
      <c r="A270" s="220"/>
      <c r="C270" s="373" t="s">
        <v>287</v>
      </c>
      <c r="D270" s="313">
        <v>7293682</v>
      </c>
      <c r="E270" s="352">
        <v>0</v>
      </c>
      <c r="F270" s="290"/>
      <c r="G270" s="310"/>
      <c r="H270" s="310"/>
      <c r="I270" s="310"/>
      <c r="J270" s="310"/>
    </row>
    <row r="271" spans="1:10">
      <c r="A271" s="220"/>
      <c r="C271" s="373" t="s">
        <v>216</v>
      </c>
      <c r="D271" s="313">
        <v>7834912</v>
      </c>
      <c r="E271" s="352">
        <v>0</v>
      </c>
      <c r="F271" s="290"/>
      <c r="G271" s="310"/>
      <c r="H271" s="310"/>
      <c r="I271" s="310"/>
      <c r="J271" s="310"/>
    </row>
    <row r="272" spans="1:10">
      <c r="A272" s="220"/>
      <c r="C272" s="373" t="s">
        <v>482</v>
      </c>
      <c r="D272" s="313">
        <v>89511939</v>
      </c>
      <c r="E272" s="352">
        <v>0</v>
      </c>
      <c r="F272" s="290"/>
      <c r="G272" s="310"/>
      <c r="H272" s="310"/>
      <c r="I272" s="310"/>
      <c r="J272" s="310"/>
    </row>
    <row r="273" spans="1:10">
      <c r="A273" s="220"/>
      <c r="C273" s="373" t="s">
        <v>220</v>
      </c>
      <c r="D273" s="313">
        <v>19515234</v>
      </c>
      <c r="E273" s="352">
        <v>0</v>
      </c>
      <c r="F273" s="290"/>
      <c r="G273" s="310"/>
      <c r="H273" s="310"/>
      <c r="I273" s="310"/>
      <c r="J273" s="310"/>
    </row>
    <row r="274" spans="1:10">
      <c r="A274" s="220"/>
      <c r="C274" s="373" t="s">
        <v>107</v>
      </c>
      <c r="D274" s="313">
        <v>6041300</v>
      </c>
      <c r="E274" s="352">
        <v>0</v>
      </c>
      <c r="F274" s="290"/>
      <c r="G274" s="310"/>
      <c r="H274" s="310"/>
      <c r="I274" s="310"/>
      <c r="J274" s="310"/>
    </row>
    <row r="275" spans="1:10">
      <c r="A275" s="220"/>
      <c r="C275" s="373" t="s">
        <v>221</v>
      </c>
      <c r="D275" s="313">
        <v>5130300</v>
      </c>
      <c r="E275" s="352">
        <v>0</v>
      </c>
      <c r="F275" s="290"/>
      <c r="G275" s="310"/>
      <c r="H275" s="310"/>
      <c r="I275" s="310"/>
      <c r="J275" s="310"/>
    </row>
    <row r="276" spans="1:10">
      <c r="A276" s="220"/>
      <c r="C276" s="373" t="s">
        <v>435</v>
      </c>
      <c r="D276" s="313">
        <v>4082346</v>
      </c>
      <c r="E276" s="352">
        <v>0</v>
      </c>
      <c r="F276" s="290"/>
      <c r="G276" s="310"/>
      <c r="H276" s="310"/>
      <c r="I276" s="310"/>
      <c r="J276" s="310"/>
    </row>
    <row r="277" spans="1:10">
      <c r="A277" s="220"/>
      <c r="C277" s="373" t="s">
        <v>124</v>
      </c>
      <c r="D277" s="313">
        <v>58998644</v>
      </c>
      <c r="E277" s="352">
        <v>0</v>
      </c>
      <c r="F277" s="290"/>
      <c r="G277" s="310"/>
      <c r="H277" s="310"/>
      <c r="I277" s="310"/>
      <c r="J277" s="310"/>
    </row>
    <row r="278" spans="1:10">
      <c r="A278" s="220"/>
      <c r="C278" s="373" t="s">
        <v>288</v>
      </c>
      <c r="D278" s="313">
        <v>763638</v>
      </c>
      <c r="E278" s="352">
        <v>0</v>
      </c>
      <c r="F278" s="290"/>
      <c r="G278" s="310"/>
      <c r="H278" s="310"/>
      <c r="I278" s="310"/>
      <c r="J278" s="310"/>
    </row>
    <row r="279" spans="1:10">
      <c r="A279" s="220"/>
      <c r="C279" s="373" t="s">
        <v>125</v>
      </c>
      <c r="D279" s="313">
        <v>7320000</v>
      </c>
      <c r="E279" s="352">
        <v>0</v>
      </c>
      <c r="F279" s="290"/>
      <c r="G279" s="310"/>
      <c r="H279" s="310"/>
      <c r="I279" s="310"/>
      <c r="J279" s="310"/>
    </row>
    <row r="280" spans="1:10">
      <c r="A280" s="220"/>
      <c r="C280" s="373" t="s">
        <v>127</v>
      </c>
      <c r="D280" s="313">
        <v>5852368</v>
      </c>
      <c r="E280" s="352">
        <v>0</v>
      </c>
      <c r="F280" s="290"/>
      <c r="G280" s="310"/>
      <c r="H280" s="310"/>
      <c r="I280" s="310"/>
      <c r="J280" s="310"/>
    </row>
    <row r="281" spans="1:10">
      <c r="A281" s="220"/>
      <c r="C281" s="373" t="s">
        <v>217</v>
      </c>
      <c r="D281" s="313">
        <v>11192192</v>
      </c>
      <c r="E281" s="352">
        <v>0</v>
      </c>
      <c r="F281" s="290"/>
      <c r="G281" s="310"/>
      <c r="H281" s="310"/>
      <c r="I281" s="310"/>
      <c r="J281" s="310"/>
    </row>
    <row r="282" spans="1:10">
      <c r="A282" s="220"/>
      <c r="C282" s="373" t="s">
        <v>126</v>
      </c>
      <c r="D282" s="313">
        <v>1500000</v>
      </c>
      <c r="E282" s="352">
        <v>0</v>
      </c>
      <c r="F282" s="290"/>
      <c r="G282" s="310"/>
      <c r="H282" s="310"/>
      <c r="I282" s="310"/>
      <c r="J282" s="310"/>
    </row>
    <row r="283" spans="1:10">
      <c r="A283" s="220"/>
      <c r="C283" s="373" t="s">
        <v>218</v>
      </c>
      <c r="D283" s="313">
        <v>14104944</v>
      </c>
      <c r="E283" s="352">
        <v>0</v>
      </c>
      <c r="F283" s="290"/>
      <c r="G283" s="310"/>
      <c r="H283" s="310"/>
      <c r="I283" s="310"/>
      <c r="J283" s="310"/>
    </row>
    <row r="284" spans="1:10">
      <c r="A284" s="220"/>
      <c r="C284" s="373" t="s">
        <v>484</v>
      </c>
      <c r="D284" s="313">
        <v>19542600</v>
      </c>
      <c r="E284" s="352">
        <v>0</v>
      </c>
      <c r="F284" s="290"/>
      <c r="G284" s="310"/>
      <c r="H284" s="310"/>
      <c r="I284" s="310"/>
      <c r="J284" s="310"/>
    </row>
    <row r="285" spans="1:10">
      <c r="A285" s="220"/>
      <c r="C285" s="373" t="s">
        <v>219</v>
      </c>
      <c r="D285" s="313">
        <v>1395412</v>
      </c>
      <c r="E285" s="352">
        <v>0</v>
      </c>
      <c r="F285" s="290"/>
      <c r="G285" s="310"/>
      <c r="H285" s="310"/>
      <c r="I285" s="310"/>
      <c r="J285" s="310"/>
    </row>
    <row r="286" spans="1:10">
      <c r="A286" s="220"/>
      <c r="C286" s="373" t="s">
        <v>483</v>
      </c>
      <c r="D286" s="313">
        <v>39651756</v>
      </c>
      <c r="E286" s="352">
        <v>0</v>
      </c>
      <c r="F286" s="290"/>
      <c r="G286" s="310"/>
      <c r="H286" s="310"/>
      <c r="I286" s="310"/>
      <c r="J286" s="310"/>
    </row>
    <row r="287" spans="1:10">
      <c r="A287" s="220"/>
      <c r="C287" s="373" t="s">
        <v>222</v>
      </c>
      <c r="D287" s="313">
        <v>1140367</v>
      </c>
      <c r="E287" s="352">
        <v>0</v>
      </c>
      <c r="F287" s="290"/>
      <c r="G287" s="310"/>
      <c r="H287" s="310"/>
      <c r="I287" s="310"/>
      <c r="J287" s="310"/>
    </row>
    <row r="288" spans="1:10">
      <c r="A288" s="220"/>
      <c r="C288" s="373" t="s">
        <v>223</v>
      </c>
      <c r="D288" s="313">
        <v>10881993</v>
      </c>
      <c r="E288" s="352">
        <v>0</v>
      </c>
      <c r="F288" s="290"/>
      <c r="G288" s="310"/>
      <c r="H288" s="310"/>
      <c r="I288" s="310"/>
      <c r="J288" s="310"/>
    </row>
    <row r="289" spans="1:10">
      <c r="A289" s="220"/>
      <c r="C289" s="373" t="s">
        <v>225</v>
      </c>
      <c r="D289" s="313">
        <v>29828</v>
      </c>
      <c r="E289" s="352">
        <v>0</v>
      </c>
      <c r="F289" s="290"/>
      <c r="G289" s="310"/>
      <c r="H289" s="310"/>
      <c r="I289" s="310"/>
      <c r="J289" s="310"/>
    </row>
    <row r="290" spans="1:10">
      <c r="A290" s="220"/>
      <c r="C290" s="373" t="s">
        <v>485</v>
      </c>
      <c r="D290" s="313">
        <v>1263900</v>
      </c>
      <c r="E290" s="352">
        <v>0</v>
      </c>
      <c r="F290" s="290"/>
      <c r="G290" s="310"/>
      <c r="H290" s="310"/>
      <c r="I290" s="310"/>
      <c r="J290" s="310"/>
    </row>
    <row r="291" spans="1:10">
      <c r="A291" s="220"/>
      <c r="C291" s="372" t="s">
        <v>278</v>
      </c>
      <c r="D291" s="312">
        <v>8072295</v>
      </c>
      <c r="E291" s="351">
        <v>0</v>
      </c>
      <c r="F291" s="290"/>
      <c r="G291" s="310"/>
      <c r="H291" s="310"/>
      <c r="I291" s="310"/>
      <c r="J291" s="310"/>
    </row>
    <row r="292" spans="1:10">
      <c r="A292" s="220"/>
      <c r="C292" s="373" t="s">
        <v>128</v>
      </c>
      <c r="D292" s="313">
        <v>8072295</v>
      </c>
      <c r="E292" s="352">
        <v>0</v>
      </c>
      <c r="F292" s="290"/>
      <c r="G292" s="310"/>
      <c r="H292" s="310"/>
      <c r="I292" s="310"/>
      <c r="J292" s="310"/>
    </row>
    <row r="293" spans="1:10">
      <c r="A293" s="220"/>
      <c r="C293" s="372" t="s">
        <v>277</v>
      </c>
      <c r="D293" s="312">
        <v>1387316</v>
      </c>
      <c r="E293" s="351">
        <v>0</v>
      </c>
      <c r="F293" s="290"/>
      <c r="G293" s="310"/>
      <c r="H293" s="310"/>
      <c r="I293" s="310"/>
      <c r="J293" s="310"/>
    </row>
    <row r="294" spans="1:10">
      <c r="A294" s="220"/>
      <c r="C294" s="373" t="s">
        <v>224</v>
      </c>
      <c r="D294" s="313">
        <v>1387316</v>
      </c>
      <c r="E294" s="352">
        <v>0</v>
      </c>
      <c r="F294" s="290"/>
      <c r="G294" s="310"/>
      <c r="H294" s="310"/>
      <c r="I294" s="310"/>
      <c r="J294" s="310"/>
    </row>
    <row r="295" spans="1:10">
      <c r="A295" s="220"/>
      <c r="C295" s="372" t="s">
        <v>68</v>
      </c>
      <c r="D295" s="312">
        <v>316964171</v>
      </c>
      <c r="E295" s="351">
        <v>0</v>
      </c>
      <c r="F295" s="290"/>
      <c r="G295" s="310"/>
      <c r="H295" s="310"/>
      <c r="I295" s="310"/>
      <c r="J295" s="310"/>
    </row>
    <row r="296" spans="1:10">
      <c r="A296" s="220"/>
      <c r="C296" s="373" t="s">
        <v>211</v>
      </c>
      <c r="D296" s="313">
        <v>283717</v>
      </c>
      <c r="E296" s="352">
        <v>0</v>
      </c>
      <c r="F296" s="290"/>
      <c r="G296" s="310"/>
      <c r="H296" s="310"/>
      <c r="I296" s="310"/>
      <c r="J296" s="310"/>
    </row>
    <row r="297" spans="1:10">
      <c r="A297" s="220"/>
      <c r="C297" s="373" t="s">
        <v>107</v>
      </c>
      <c r="D297" s="313">
        <v>316680454</v>
      </c>
      <c r="E297" s="352">
        <v>0</v>
      </c>
      <c r="F297" s="290"/>
      <c r="G297" s="310"/>
      <c r="H297" s="310"/>
      <c r="I297" s="310"/>
      <c r="J297" s="310"/>
    </row>
    <row r="298" spans="1:10">
      <c r="A298" s="220"/>
      <c r="C298" s="314" t="s">
        <v>17</v>
      </c>
      <c r="D298" s="315">
        <v>1245217153</v>
      </c>
      <c r="E298" s="353">
        <v>0</v>
      </c>
      <c r="F298" s="290"/>
      <c r="G298" s="310"/>
      <c r="H298" s="310"/>
      <c r="I298" s="310"/>
      <c r="J298" s="310"/>
    </row>
    <row r="299" spans="1:10">
      <c r="A299" s="220"/>
      <c r="C299" s="316"/>
      <c r="D299" s="317"/>
      <c r="E299" s="317"/>
      <c r="F299" s="307"/>
      <c r="G299" s="310"/>
      <c r="H299" s="310"/>
      <c r="I299" s="310"/>
      <c r="J299" s="310"/>
    </row>
    <row r="300" spans="1:10">
      <c r="A300" s="220"/>
      <c r="C300" s="316"/>
      <c r="D300" s="317"/>
      <c r="E300" s="317"/>
      <c r="F300" s="307"/>
      <c r="G300" s="310"/>
      <c r="H300" s="310"/>
      <c r="I300" s="310"/>
      <c r="J300" s="310"/>
    </row>
    <row r="301" spans="1:10">
      <c r="A301" s="220"/>
    </row>
    <row r="302" spans="1:10">
      <c r="A302" s="220"/>
    </row>
    <row r="303" spans="1:10">
      <c r="A303" s="220"/>
      <c r="B303" s="218" t="s">
        <v>486</v>
      </c>
      <c r="C303" s="38" t="s">
        <v>438</v>
      </c>
    </row>
    <row r="304" spans="1:10">
      <c r="A304" s="220"/>
    </row>
    <row r="305" spans="1:12">
      <c r="A305" s="220"/>
      <c r="C305" s="218" t="s">
        <v>439</v>
      </c>
    </row>
    <row r="306" spans="1:12" ht="6.6" customHeight="1">
      <c r="A306" s="220"/>
      <c r="C306" s="218"/>
    </row>
    <row r="307" spans="1:12">
      <c r="A307" s="220"/>
      <c r="C307" s="62" t="s">
        <v>465</v>
      </c>
      <c r="H307" s="40"/>
    </row>
    <row r="308" spans="1:12">
      <c r="A308" s="220"/>
    </row>
    <row r="309" spans="1:12">
      <c r="A309" s="220"/>
      <c r="C309" s="218" t="s">
        <v>441</v>
      </c>
    </row>
    <row r="310" spans="1:12" ht="6.6" customHeight="1">
      <c r="A310" s="220"/>
      <c r="C310" s="218"/>
    </row>
    <row r="311" spans="1:12">
      <c r="A311" s="220"/>
      <c r="C311" s="62" t="s">
        <v>466</v>
      </c>
      <c r="H311" s="40"/>
    </row>
    <row r="312" spans="1:12">
      <c r="A312" s="220"/>
    </row>
    <row r="313" spans="1:12">
      <c r="A313" s="220"/>
    </row>
    <row r="314" spans="1:12">
      <c r="A314" s="220"/>
      <c r="B314" s="218" t="s">
        <v>437</v>
      </c>
      <c r="C314" s="38" t="s">
        <v>436</v>
      </c>
    </row>
    <row r="315" spans="1:12" ht="33" customHeight="1">
      <c r="A315" s="220"/>
      <c r="C315" s="440" t="s">
        <v>488</v>
      </c>
      <c r="D315" s="440"/>
      <c r="E315" s="440"/>
      <c r="F315" s="440"/>
      <c r="G315" s="440"/>
      <c r="H315" s="440"/>
      <c r="I315" s="440"/>
      <c r="J315" s="40"/>
      <c r="K315" s="222"/>
    </row>
    <row r="316" spans="1:12">
      <c r="A316" s="220"/>
    </row>
    <row r="317" spans="1:12">
      <c r="A317" s="220"/>
    </row>
    <row r="318" spans="1:12">
      <c r="A318" s="220"/>
      <c r="B318" s="218" t="s">
        <v>440</v>
      </c>
      <c r="C318" s="38" t="s">
        <v>442</v>
      </c>
    </row>
    <row r="319" spans="1:12" ht="39.6" customHeight="1">
      <c r="A319" s="220"/>
      <c r="C319" s="440" t="s">
        <v>467</v>
      </c>
      <c r="D319" s="440"/>
      <c r="E319" s="440"/>
      <c r="F319" s="440"/>
      <c r="G319" s="440"/>
      <c r="H319" s="440"/>
      <c r="I319" s="440"/>
      <c r="J319" s="440"/>
      <c r="K319" s="440"/>
      <c r="L319" s="440"/>
    </row>
    <row r="320" spans="1:12">
      <c r="A320" s="220"/>
      <c r="C320" s="318"/>
      <c r="D320" s="318"/>
      <c r="E320" s="318"/>
      <c r="F320" s="318"/>
      <c r="G320" s="318"/>
    </row>
    <row r="321" spans="1:11">
      <c r="A321" s="220"/>
      <c r="C321" s="318"/>
      <c r="D321" s="318"/>
      <c r="E321" s="318"/>
      <c r="F321" s="318"/>
      <c r="G321" s="318"/>
    </row>
    <row r="322" spans="1:11">
      <c r="A322" s="220"/>
      <c r="B322" s="218" t="s">
        <v>440</v>
      </c>
      <c r="C322" s="38" t="s">
        <v>443</v>
      </c>
    </row>
    <row r="323" spans="1:11" ht="38.4" customHeight="1">
      <c r="A323" s="220"/>
      <c r="C323" s="440" t="s">
        <v>468</v>
      </c>
      <c r="D323" s="440"/>
      <c r="E323" s="440"/>
      <c r="F323" s="440"/>
      <c r="G323" s="440"/>
      <c r="H323" s="440"/>
      <c r="I323" s="440"/>
      <c r="J323" s="40"/>
    </row>
    <row r="324" spans="1:11">
      <c r="A324" s="220"/>
      <c r="C324" s="318"/>
      <c r="D324" s="318"/>
      <c r="E324" s="318"/>
      <c r="F324" s="318"/>
      <c r="G324" s="318"/>
    </row>
    <row r="325" spans="1:11" ht="27.6" customHeight="1">
      <c r="A325" s="220"/>
      <c r="C325" s="38"/>
    </row>
    <row r="326" spans="1:11" ht="27.6" customHeight="1">
      <c r="A326" s="220"/>
      <c r="C326" s="318"/>
      <c r="D326" s="318"/>
      <c r="E326" s="318"/>
      <c r="F326" s="318"/>
      <c r="G326" s="318"/>
    </row>
    <row r="327" spans="1:11" ht="27.6" customHeight="1">
      <c r="A327" s="220"/>
      <c r="C327" s="318"/>
      <c r="D327" s="318"/>
      <c r="E327" s="318"/>
      <c r="F327" s="318"/>
      <c r="G327" s="318"/>
    </row>
    <row r="328" spans="1:11">
      <c r="A328" s="220"/>
    </row>
    <row r="329" spans="1:11">
      <c r="A329" s="220"/>
    </row>
    <row r="330" spans="1:11">
      <c r="A330" s="220"/>
      <c r="C330" s="57"/>
      <c r="E330" s="57"/>
      <c r="F330" s="145"/>
      <c r="H330" s="57"/>
      <c r="I330" s="219"/>
      <c r="J330" s="62"/>
      <c r="K330" s="59"/>
    </row>
    <row r="331" spans="1:11">
      <c r="A331" s="220"/>
      <c r="C331" s="60"/>
      <c r="E331" s="60"/>
      <c r="F331" s="146"/>
      <c r="H331" s="60"/>
      <c r="I331" s="219"/>
      <c r="J331" s="62"/>
      <c r="K331" s="60"/>
    </row>
  </sheetData>
  <mergeCells count="39">
    <mergeCell ref="C323:I323"/>
    <mergeCell ref="C16:I16"/>
    <mergeCell ref="C18:C19"/>
    <mergeCell ref="D18:D19"/>
    <mergeCell ref="C27:I27"/>
    <mergeCell ref="E18:E19"/>
    <mergeCell ref="C50:C51"/>
    <mergeCell ref="D50:D51"/>
    <mergeCell ref="E50:E51"/>
    <mergeCell ref="F50:F51"/>
    <mergeCell ref="G50:G51"/>
    <mergeCell ref="E30:E31"/>
    <mergeCell ref="C315:I315"/>
    <mergeCell ref="C319:I319"/>
    <mergeCell ref="C91:C92"/>
    <mergeCell ref="D78:E78"/>
    <mergeCell ref="D79:E79"/>
    <mergeCell ref="D80:E80"/>
    <mergeCell ref="D81:E81"/>
    <mergeCell ref="D82:E82"/>
    <mergeCell ref="J319:L319"/>
    <mergeCell ref="C105:C106"/>
    <mergeCell ref="D105:H105"/>
    <mergeCell ref="I105:N105"/>
    <mergeCell ref="C175:C176"/>
    <mergeCell ref="C139:C140"/>
    <mergeCell ref="H30:H31"/>
    <mergeCell ref="I30:I31"/>
    <mergeCell ref="C48:I48"/>
    <mergeCell ref="F30:F31"/>
    <mergeCell ref="G30:G31"/>
    <mergeCell ref="C30:C31"/>
    <mergeCell ref="D30:D31"/>
    <mergeCell ref="D28:I28"/>
    <mergeCell ref="D29:I29"/>
    <mergeCell ref="C7:I7"/>
    <mergeCell ref="C9:I9"/>
    <mergeCell ref="C10:I10"/>
    <mergeCell ref="C11:I11"/>
  </mergeCell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9Cg5tKr4QFsSp2sE41zI2bQmCZD5wDA40M4OpZv+Jf4=</DigestValue>
    </Reference>
    <Reference Type="http://www.w3.org/2000/09/xmldsig#Object" URI="#idOfficeObject">
      <DigestMethod Algorithm="http://www.w3.org/2001/04/xmlenc#sha256"/>
      <DigestValue>oHMqPSwSLwep92c2wy2FIhWnrtjTmLi0ytqMWsPj26I=</DigestValue>
    </Reference>
    <Reference Type="http://uri.etsi.org/01903#SignedProperties" URI="#idSignedProperties">
      <Transforms>
        <Transform Algorithm="http://www.w3.org/TR/2001/REC-xml-c14n-20010315"/>
      </Transforms>
      <DigestMethod Algorithm="http://www.w3.org/2001/04/xmlenc#sha256"/>
      <DigestValue>LgnlYbk6TOPib13SvBkXd42FZq8y3NSG04K5wlPUrVk=</DigestValue>
    </Reference>
    <Reference Type="http://www.w3.org/2000/09/xmldsig#Object" URI="#idValidSigLnImg">
      <DigestMethod Algorithm="http://www.w3.org/2001/04/xmlenc#sha256"/>
      <DigestValue>N6KErjT2FZ3APbX6QaQxHGCp+KIw/T/DiWCA9FO+o9Y=</DigestValue>
    </Reference>
    <Reference Type="http://www.w3.org/2000/09/xmldsig#Object" URI="#idInvalidSigLnImg">
      <DigestMethod Algorithm="http://www.w3.org/2001/04/xmlenc#sha256"/>
      <DigestValue>7j2hm8Z1MfSKTMjZTJxYruJZqfRxbcWMJUF121wLD4s=</DigestValue>
    </Reference>
  </SignedInfo>
  <SignatureValue>eqdnLM4cNsljQp4d7nBvV/iYJYQO1FeV6Nx+dw9Ma+zXf3WRd/0EcNe9JpaYIjqVCMEt9lkdLFRA
QPK1syKDS7jjy7Y01AlIfHFzJEpPOoaDlo1dHjgZyDqnIpC2eFzYCJOEsaD+iR5u+MtD8bx3+Zd0
82EeIjRAzPIy318Oy1Cb8j5dFSncTwRJSfBzCZp4NJhTIF1b9BHMrYljUSxQSkTf835GE7sKwoNC
4XYMHymjDdZBPonheoknkOHWcjhGqu9bJyQeA+wXIfBrbtuyUuD1JdWz5BBehIQoFPgVFlKr+Ax1
/ym4Z1Ld3W+sKAal0dYcHpA5aWKiFeYPtZ33iQ==</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VrofEt0YdquKcHeTEkBldadDM4tQi7gsA9V0JA5BlNg=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ZodQSg3giiYYozajCC6KefO6pTtfsiCtna/uPu1UDbk=</DigestValue>
      </Reference>
      <Reference URI="/xl/drawings/drawing2.xml?ContentType=application/vnd.openxmlformats-officedocument.drawing+xml">
        <DigestMethod Algorithm="http://www.w3.org/2001/04/xmlenc#sha256"/>
        <DigestValue>U1sitrSAJO58UZ3ViQ7pRDGnjqcHNdx05Q0e9qzhGi8=</DigestValue>
      </Reference>
      <Reference URI="/xl/drawings/drawing3.xml?ContentType=application/vnd.openxmlformats-officedocument.drawing+xml">
        <DigestMethod Algorithm="http://www.w3.org/2001/04/xmlenc#sha256"/>
        <DigestValue>JhVxxVQn7SCMeANi4w24V3W1FBX0DajzIjUn3k3WHsA=</DigestValue>
      </Reference>
      <Reference URI="/xl/drawings/drawing4.xml?ContentType=application/vnd.openxmlformats-officedocument.drawing+xml">
        <DigestMethod Algorithm="http://www.w3.org/2001/04/xmlenc#sha256"/>
        <DigestValue>EdIdlF1dgrZBz47qfNyXfFp4BEYk8/s95m3J1vdSu8I=</DigestValue>
      </Reference>
      <Reference URI="/xl/drawings/drawing5.xml?ContentType=application/vnd.openxmlformats-officedocument.drawing+xml">
        <DigestMethod Algorithm="http://www.w3.org/2001/04/xmlenc#sha256"/>
        <DigestValue>Q0M4WgforAIjZxV6RviIpH8RInvrXCeKN1ztVp+dHXs=</DigestValue>
      </Reference>
      <Reference URI="/xl/drawings/drawing6.xml?ContentType=application/vnd.openxmlformats-officedocument.drawing+xml">
        <DigestMethod Algorithm="http://www.w3.org/2001/04/xmlenc#sha256"/>
        <DigestValue>ANLzcB4/n+Wj9DsqQ/CVrlAH89Au9uNBNy4ZgeUONsI=</DigestValue>
      </Reference>
      <Reference URI="/xl/drawings/drawing7.xml?ContentType=application/vnd.openxmlformats-officedocument.drawing+xml">
        <DigestMethod Algorithm="http://www.w3.org/2001/04/xmlenc#sha256"/>
        <DigestValue>QPFvBJyh1frm1zfBUZiBPxEyrhpRjTfhkDSyI7TNEuU=</DigestValue>
      </Reference>
      <Reference URI="/xl/drawings/drawing8.xml?ContentType=application/vnd.openxmlformats-officedocument.drawing+xml">
        <DigestMethod Algorithm="http://www.w3.org/2001/04/xmlenc#sha256"/>
        <DigestValue>nh1+DiHOERAauy4CuJBy6c0X0G72v/agfS8VKHyCdH8=</DigestValue>
      </Reference>
      <Reference URI="/xl/drawings/vmlDrawing1.vml?ContentType=application/vnd.openxmlformats-officedocument.vmlDrawing">
        <DigestMethod Algorithm="http://www.w3.org/2001/04/xmlenc#sha256"/>
        <DigestValue>9wfp0eOvIoJPaq3addMq7Znf3LL/Je6IVdtkWr7qxks=</DigestValue>
      </Reference>
      <Reference URI="/xl/media/image1.png?ContentType=image/png">
        <DigestMethod Algorithm="http://www.w3.org/2001/04/xmlenc#sha256"/>
        <DigestValue>Z0BjTa2MrSoBCsJR0SBxUbgGXZf7T0aOlhk5ozDpDcI=</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mdTyRdqLfzO6QC0gC7mhnEKXtPgaSXZaSS+yWDTldOE=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MXec2D+WMU8itUC5NxoyllqwEi3fXNlaIfg2JySEdZE=</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u2RKTvgbnxaOmA6YrjTJ5E0Ld0nboo4nTy6iL7gfpQc=</DigestValue>
      </Reference>
      <Reference URI="/xl/printerSettings/printerSettings7.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gG9PZMifeJtKUPSznThlfrBQqBEndO+qF6YAXAIOysk=</DigestValue>
      </Reference>
      <Reference URI="/xl/styles.xml?ContentType=application/vnd.openxmlformats-officedocument.spreadsheetml.styles+xml">
        <DigestMethod Algorithm="http://www.w3.org/2001/04/xmlenc#sha256"/>
        <DigestValue>h7jrr4rkZEuTcI/9ofo05gLrSxvd5YgEVK/cO4e726c=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wwkDhcvckSSxZpB36v6j4RKG31iSfqWdN6HRzmq9tjA=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bbXSmliB2VlhPnXFToNXo5xoOAdWTz6CA5Vk7zkIFfU=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TgKL8HnHd59UTBZa6SVmHA5GLnaL6nthr8hYnpsUTwo=</DigestValue>
      </Reference>
      <Reference URI="/xl/worksheets/sheet2.xml?ContentType=application/vnd.openxmlformats-officedocument.spreadsheetml.worksheet+xml">
        <DigestMethod Algorithm="http://www.w3.org/2001/04/xmlenc#sha256"/>
        <DigestValue>nkvsXogHdArLlmhN05sn3e0ctQcf/XuvtLH+MddhlQ8=</DigestValue>
      </Reference>
      <Reference URI="/xl/worksheets/sheet3.xml?ContentType=application/vnd.openxmlformats-officedocument.spreadsheetml.worksheet+xml">
        <DigestMethod Algorithm="http://www.w3.org/2001/04/xmlenc#sha256"/>
        <DigestValue>tbSZHVM6q5PdJ/5XMIRkQx+KnfvpSxHkKibKvRmRrhM=</DigestValue>
      </Reference>
      <Reference URI="/xl/worksheets/sheet4.xml?ContentType=application/vnd.openxmlformats-officedocument.spreadsheetml.worksheet+xml">
        <DigestMethod Algorithm="http://www.w3.org/2001/04/xmlenc#sha256"/>
        <DigestValue>keY24Ckb/oRmptJv5LbZeO85j0EL9/V48+HAOO3uYQ4=</DigestValue>
      </Reference>
      <Reference URI="/xl/worksheets/sheet5.xml?ContentType=application/vnd.openxmlformats-officedocument.spreadsheetml.worksheet+xml">
        <DigestMethod Algorithm="http://www.w3.org/2001/04/xmlenc#sha256"/>
        <DigestValue>8seDLJ9NG5Kc2UlW+R79JTiE9HL1QTUqCrZEeL73eT0=</DigestValue>
      </Reference>
      <Reference URI="/xl/worksheets/sheet6.xml?ContentType=application/vnd.openxmlformats-officedocument.spreadsheetml.worksheet+xml">
        <DigestMethod Algorithm="http://www.w3.org/2001/04/xmlenc#sha256"/>
        <DigestValue>SgMhQwE58BYJaEQtpe6hTwgA1imdNuj4gJfYvfYbx2w=</DigestValue>
      </Reference>
      <Reference URI="/xl/worksheets/sheet7.xml?ContentType=application/vnd.openxmlformats-officedocument.spreadsheetml.worksheet+xml">
        <DigestMethod Algorithm="http://www.w3.org/2001/04/xmlenc#sha256"/>
        <DigestValue>O/nvkbHffKUjEFtd8p0Gx1mvtB7wZYDXJIXu2nqzYl4=</DigestValue>
      </Reference>
      <Reference URI="/xl/worksheets/sheet8.xml?ContentType=application/vnd.openxmlformats-officedocument.spreadsheetml.worksheet+xml">
        <DigestMethod Algorithm="http://www.w3.org/2001/04/xmlenc#sha256"/>
        <DigestValue>swHg0myeGFWCeWQSMAjkpaujbecLTI7HjhzzrTwRauU=</DigestValue>
      </Reference>
    </Manifest>
    <SignatureProperties>
      <SignatureProperty Id="idSignatureTime" Target="#idPackageSignature">
        <mdssi:SignatureTime xmlns:mdssi="http://schemas.openxmlformats.org/package/2006/digital-signature">
          <mdssi:Format>YYYY-MM-DDThh:mm:ssTZD</mdssi:Format>
          <mdssi:Value>2024-04-30T14:56:00Z</mdssi:Value>
        </mdssi:SignatureTime>
      </SignatureProperty>
    </SignatureProperties>
  </Object>
  <Object Id="idOfficeObject">
    <SignatureProperties>
      <SignatureProperty Id="idOfficeV1Details" Target="#idPackageSignature">
        <SignatureInfoV1 xmlns="http://schemas.microsoft.com/office/2006/digsig">
          <SetupID>{C0C78F62-175D-4DAB-8E51-B50D1A0BF039}</SetupID>
          <SignatureText>Dahiana Sánchez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2024-04-30T14:56:00Z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NAAvADIAMAAyADQ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Duq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PC8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b5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i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Sif1WqlN/XbP/yFv90bUzYOVXQ1DZukm9OF7XXkdt9o=</DigestValue>
    </Reference>
    <Reference Type="http://www.w3.org/2000/09/xmldsig#Object" URI="#idOfficeObject">
      <DigestMethod Algorithm="http://www.w3.org/2001/04/xmlenc#sha256"/>
      <DigestValue>b5WJhBFJdxRkQF3MF9JAWnXpskIWaQDObcPMFFav8LI=</DigestValue>
    </Reference>
    <Reference Type="http://uri.etsi.org/01903#SignedProperties" URI="#idSignedProperties">
      <Transforms>
        <Transform Algorithm="http://www.w3.org/TR/2001/REC-xml-c14n-20010315"/>
      </Transforms>
      <DigestMethod Algorithm="http://www.w3.org/2001/04/xmlenc#sha256"/>
      <DigestValue>pqDCNLAIM9MqMtJvZFz2xTLNJEiaOqAJPnajq+swLIc=</DigestValue>
    </Reference>
  </SignedInfo>
  <SignatureValue>GcgT3lat1RaRnEXWTiSh1B8LZ6Fem9YBHSeRyaVaG2+xQM9PJ9Ueo7nv/tvdh/x/iYP8qfJvrrZD
gyMkY/4MX3J4QPGtRBju9YJa/Qts9/RC2beyPbAV1e2Xpuwa3UTA8pxmaaUy4H1ca007++7WSgfo
X8TqxcnuPTGZI2Q6jynR3wEBmeK/Hn9s4C5fVxtcUv1uW702z86eDpvtPasugJqKJ1V0wRFIbVyU
FkGjkcGxM8tiuX33scIkgs3KLO09v4nWG21ju1jXQjDpaL5NmrasNWxaWuiXfbw9fZUjtQh2JWL8
6+cmg30I3fAF7tQ6r6l+b4dmuOK7qMEX7t5GDQ==</SignatureValue>
  <KeyInfo>
    <X509Data>
      <X509Certificate>MIIHpTCCBY2gAwIBAgIQaSiR2l8cvoVJkOfjpxzOWzANBgkqhkiG9w0BAQsFADCBhTELMAkGA1UEBhMCUFkxDTALBgNVBAoTBElDUFAxODA2BgNVBAsTL1ByZXN0YWRvciBDdWFsaWZpY2FkbyBkZSBTZXJ2aWNpb3MgZGUgQ29uZmlhbnphMRUwEwYDVQQDEwxDT0RFMTAwIFMuQS4xFjAUBgNVBAUTDVJVQzgwMDgwNjEwLTcwHhcNMjMwNTExMTk0NzU2WhcNMjUwNTExMTk0NzU2WjCBtzELMAkGA1UEBhMCUFkxNjA0BgNVBAoMLUNFUlRJRklDQURPIENVQUxJRklDQURPIERFIEZJUk1BIEVMRUNUUsOTTklDQTELMAkGA1UECxMCRjIxEzARBgNVBAQTClJJVkFTIE1BU0kxFzAVBgNVBCoTDkdVU1RBVk8gQURPTEZPMSIwIAYDVQQDExlHVVNUQVZPIEFET0xGTyBSSVZBUyBNQVNJMREwDwYDVQQFEwhDSTg3NTQzODCCASIwDQYJKoZIhvcNAQEBBQADggEPADCCAQoCggEBAMG0W+f3oOZjGzQwdRYJERbBm0F42rF6MhZMKlgirl4Fa3ou5zB30YdAhzMS1dweHPjAHpcqg75PkiX8u1WPljCJVhbe9iXN8Oed8+HVCJnWWTgJBc76p4hYGm60DHpAxSJkUoebEugJkfVay6RMFzNSXiv4LF4Drpfq66JyJi+1IiU0THDyp+cKWislY+qV3/JBlgsGuNpJvn9Zc6vPJE1a1V8cfIMDa7kuuJIlJIXlHvy+VAV6c08YRCINEvMJSjpCD1zOYxMG7DVSQke7zfYAQOLxLvVfAUtPtktWnd5rjVhE7bruY7y368HZiz5IWhCRNUPNjXsufstMf3sdJ7UCAwEAAaOCAtswggLXMAwGA1UdEwEB/wQCMAAwHQYDVR0OBBYEFM9YgeNnnTaMvdmyq6vBaQpswTt+MB8GA1UdIwQYMBaAFL41VGJoYOcm0zHBX5ex4vZkzgf1MA4GA1UdDwEB/wQEAwIF4DBSBgNVHREESzBJgRpHVVNUQVZPLlJJVkFT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Pq6gG1QttnXTXcRgzfur2rtd2V6Eds4jge1kOqnri5xpcy7uAqm8gCNjQJlVj/H5desMU6sR9SdUyNUN8ImyB8o8k+OOESpIsnqsORaNihjnYXTdUB5qWIeod3UgzbbvWyzgwiblK55oi/66DjBycR2tgHBxHeGfO0rRXyS8r9pgwAvZGuDEFrxu2yFLLdAw867xNXjym3UEA7P0vhlixAjQxhcoKRC2IpkfJ87rNYfJvT/d9vm1aB1WlYLKMjtxgPc8PlealRarR3Lf9X52QQprUPCbPwFQGNgsF17E+Du78L5d3aJ2kKsJR2ujCflRm+qm8ktqYbaY+n9A1KN+N1UBx2IZECjysu4NqJEIP97aXUkVPmFvgK0mLvUb2RJtHi9Uk9vlpS4CWb1VITzEFzLsGYgazxNrvbeJanF041WtuzLkMJU7mm7Zz8Epl9FRUIOlZplcrsuHxQMdtB0pFD5JsL8Nz3ezHgSJ27M/0z3y6SZ5/N8o3gT6oPwnM6iJ6LBNuUQDH92fGjQEfVlFXE71GvCTzHSTillii49AlO7CTC65fm0Gk/ZK2POO8k7PnAS/XVPVB6TdiWse4kiT9MGwLlqLVlcQnoYi4DwlTyhVDZW0N0yhXmU91i10zyI7aMP3rOZlvn5P+8ht5Fbi9SXudSt19VsPJ07tv2jY1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VrofEt0YdquKcHeTEkBldadDM4tQi7gsA9V0JA5BlNg=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ZodQSg3giiYYozajCC6KefO6pTtfsiCtna/uPu1UDbk=</DigestValue>
      </Reference>
      <Reference URI="/xl/drawings/drawing2.xml?ContentType=application/vnd.openxmlformats-officedocument.drawing+xml">
        <DigestMethod Algorithm="http://www.w3.org/2001/04/xmlenc#sha256"/>
        <DigestValue>U1sitrSAJO58UZ3ViQ7pRDGnjqcHNdx05Q0e9qzhGi8=</DigestValue>
      </Reference>
      <Reference URI="/xl/drawings/drawing3.xml?ContentType=application/vnd.openxmlformats-officedocument.drawing+xml">
        <DigestMethod Algorithm="http://www.w3.org/2001/04/xmlenc#sha256"/>
        <DigestValue>JhVxxVQn7SCMeANi4w24V3W1FBX0DajzIjUn3k3WHsA=</DigestValue>
      </Reference>
      <Reference URI="/xl/drawings/drawing4.xml?ContentType=application/vnd.openxmlformats-officedocument.drawing+xml">
        <DigestMethod Algorithm="http://www.w3.org/2001/04/xmlenc#sha256"/>
        <DigestValue>EdIdlF1dgrZBz47qfNyXfFp4BEYk8/s95m3J1vdSu8I=</DigestValue>
      </Reference>
      <Reference URI="/xl/drawings/drawing5.xml?ContentType=application/vnd.openxmlformats-officedocument.drawing+xml">
        <DigestMethod Algorithm="http://www.w3.org/2001/04/xmlenc#sha256"/>
        <DigestValue>Q0M4WgforAIjZxV6RviIpH8RInvrXCeKN1ztVp+dHXs=</DigestValue>
      </Reference>
      <Reference URI="/xl/drawings/drawing6.xml?ContentType=application/vnd.openxmlformats-officedocument.drawing+xml">
        <DigestMethod Algorithm="http://www.w3.org/2001/04/xmlenc#sha256"/>
        <DigestValue>ANLzcB4/n+Wj9DsqQ/CVrlAH89Au9uNBNy4ZgeUONsI=</DigestValue>
      </Reference>
      <Reference URI="/xl/drawings/drawing7.xml?ContentType=application/vnd.openxmlformats-officedocument.drawing+xml">
        <DigestMethod Algorithm="http://www.w3.org/2001/04/xmlenc#sha256"/>
        <DigestValue>QPFvBJyh1frm1zfBUZiBPxEyrhpRjTfhkDSyI7TNEuU=</DigestValue>
      </Reference>
      <Reference URI="/xl/drawings/drawing8.xml?ContentType=application/vnd.openxmlformats-officedocument.drawing+xml">
        <DigestMethod Algorithm="http://www.w3.org/2001/04/xmlenc#sha256"/>
        <DigestValue>nh1+DiHOERAauy4CuJBy6c0X0G72v/agfS8VKHyCdH8=</DigestValue>
      </Reference>
      <Reference URI="/xl/drawings/vmlDrawing1.vml?ContentType=application/vnd.openxmlformats-officedocument.vmlDrawing">
        <DigestMethod Algorithm="http://www.w3.org/2001/04/xmlenc#sha256"/>
        <DigestValue>9wfp0eOvIoJPaq3addMq7Znf3LL/Je6IVdtkWr7qxks=</DigestValue>
      </Reference>
      <Reference URI="/xl/media/image1.png?ContentType=image/png">
        <DigestMethod Algorithm="http://www.w3.org/2001/04/xmlenc#sha256"/>
        <DigestValue>Z0BjTa2MrSoBCsJR0SBxUbgGXZf7T0aOlhk5ozDpDcI=</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mdTyRdqLfzO6QC0gC7mhnEKXtPgaSXZaSS+yWDTldOE=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MXec2D+WMU8itUC5NxoyllqwEi3fXNlaIfg2JySEdZE=</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u2RKTvgbnxaOmA6YrjTJ5E0Ld0nboo4nTy6iL7gfpQc=</DigestValue>
      </Reference>
      <Reference URI="/xl/printerSettings/printerSettings7.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gG9PZMifeJtKUPSznThlfrBQqBEndO+qF6YAXAIOysk=</DigestValue>
      </Reference>
      <Reference URI="/xl/styles.xml?ContentType=application/vnd.openxmlformats-officedocument.spreadsheetml.styles+xml">
        <DigestMethod Algorithm="http://www.w3.org/2001/04/xmlenc#sha256"/>
        <DigestValue>h7jrr4rkZEuTcI/9ofo05gLrSxvd5YgEVK/cO4e726c=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wwkDhcvckSSxZpB36v6j4RKG31iSfqWdN6HRzmq9tjA=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bbXSmliB2VlhPnXFToNXo5xoOAdWTz6CA5Vk7zkIFfU=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TgKL8HnHd59UTBZa6SVmHA5GLnaL6nthr8hYnpsUTwo=</DigestValue>
      </Reference>
      <Reference URI="/xl/worksheets/sheet2.xml?ContentType=application/vnd.openxmlformats-officedocument.spreadsheetml.worksheet+xml">
        <DigestMethod Algorithm="http://www.w3.org/2001/04/xmlenc#sha256"/>
        <DigestValue>nkvsXogHdArLlmhN05sn3e0ctQcf/XuvtLH+MddhlQ8=</DigestValue>
      </Reference>
      <Reference URI="/xl/worksheets/sheet3.xml?ContentType=application/vnd.openxmlformats-officedocument.spreadsheetml.worksheet+xml">
        <DigestMethod Algorithm="http://www.w3.org/2001/04/xmlenc#sha256"/>
        <DigestValue>tbSZHVM6q5PdJ/5XMIRkQx+KnfvpSxHkKibKvRmRrhM=</DigestValue>
      </Reference>
      <Reference URI="/xl/worksheets/sheet4.xml?ContentType=application/vnd.openxmlformats-officedocument.spreadsheetml.worksheet+xml">
        <DigestMethod Algorithm="http://www.w3.org/2001/04/xmlenc#sha256"/>
        <DigestValue>keY24Ckb/oRmptJv5LbZeO85j0EL9/V48+HAOO3uYQ4=</DigestValue>
      </Reference>
      <Reference URI="/xl/worksheets/sheet5.xml?ContentType=application/vnd.openxmlformats-officedocument.spreadsheetml.worksheet+xml">
        <DigestMethod Algorithm="http://www.w3.org/2001/04/xmlenc#sha256"/>
        <DigestValue>8seDLJ9NG5Kc2UlW+R79JTiE9HL1QTUqCrZEeL73eT0=</DigestValue>
      </Reference>
      <Reference URI="/xl/worksheets/sheet6.xml?ContentType=application/vnd.openxmlformats-officedocument.spreadsheetml.worksheet+xml">
        <DigestMethod Algorithm="http://www.w3.org/2001/04/xmlenc#sha256"/>
        <DigestValue>SgMhQwE58BYJaEQtpe6hTwgA1imdNuj4gJfYvfYbx2w=</DigestValue>
      </Reference>
      <Reference URI="/xl/worksheets/sheet7.xml?ContentType=application/vnd.openxmlformats-officedocument.spreadsheetml.worksheet+xml">
        <DigestMethod Algorithm="http://www.w3.org/2001/04/xmlenc#sha256"/>
        <DigestValue>O/nvkbHffKUjEFtd8p0Gx1mvtB7wZYDXJIXu2nqzYl4=</DigestValue>
      </Reference>
      <Reference URI="/xl/worksheets/sheet8.xml?ContentType=application/vnd.openxmlformats-officedocument.spreadsheetml.worksheet+xml">
        <DigestMethod Algorithm="http://www.w3.org/2001/04/xmlenc#sha256"/>
        <DigestValue>swHg0myeGFWCeWQSMAjkpaujbecLTI7HjhzzrTwRauU=</DigestValue>
      </Reference>
    </Manifest>
    <SignatureProperties>
      <SignatureProperty Id="idSignatureTime" Target="#idPackageSignature">
        <mdssi:SignatureTime xmlns:mdssi="http://schemas.openxmlformats.org/package/2006/digital-signature">
          <mdssi:Format>YYYY-MM-DDThh:mm:ssTZD</mdssi:Format>
          <mdssi:Value>2024-04-30T15:07:07Z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SignatureComments>
          <WindowsVersion>10.0</WindowsVersion>
          <OfficeVersion>16.0.17425/26</OfficeVersion>
          <ApplicationVersion>16.0.17425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2024-04-30T15:07:07Z</xd:SigningTime>
          <xd:SigningCertificate>
            <xd:Cert>
              <xd:CertDigest>
                <DigestMethod Algorithm="http://www.w3.org/2001/04/xmlenc#sha256"/>
                <DigestValue>26u2b1lI2Sf0EEIcwFU4CEEms9NSkjP3txaJxEHcCys=</DigestValue>
              </xd:CertDigest>
              <xd:IssuerSerial>
                <X509IssuerName>SERIALNUMBER=RUC80080610-7, CN=CODE100 S.A., OU=Prestador Cualificado de Servicios de Confianza, O=ICPP, C=PY</X509IssuerName>
                <X509SerialNumber>139779589682325342926204718834691919451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gTH12BJgm3lMjuFO24453Q1PaHI+lnKVIuk9c9A23pI=</DigestValue>
    </Reference>
    <Reference Type="http://www.w3.org/2000/09/xmldsig#Object" URI="#idOfficeObject">
      <DigestMethod Algorithm="http://www.w3.org/2001/04/xmlenc#sha256"/>
      <DigestValue>a2NlGcEiYfRptrrXa6T8OfnFtT3Oq/xDzQ8X8eA/Xjg=</DigestValue>
    </Reference>
    <Reference Type="http://uri.etsi.org/01903#SignedProperties" URI="#idSignedProperties">
      <Transforms>
        <Transform Algorithm="http://www.w3.org/TR/2001/REC-xml-c14n-20010315"/>
      </Transforms>
      <DigestMethod Algorithm="http://www.w3.org/2001/04/xmlenc#sha256"/>
      <DigestValue>ZF5qtyOFw/eWQoYlNoxhZIxmEjpvcThmF6LCMw+p+XI=</DigestValue>
    </Reference>
  </SignedInfo>
  <SignatureValue>rAzMLSPt1wA/4kg/Bqs3sscRkcw7ZZOAoBFxV/K3S08LJVoP/CGWxTgGCaDXVbtJIHY1f1NIeuiO
d+bklC7X+jJHdiU27HfxYZ0nUJR8cLDEsD8zLey53kuwJ6Z691KadqQ22nCwTtjyQN7BtDoDpPPq
oqOnwJpROtcGPR3E1YpPYh02glAPHVl0lwPAosh4ggS6Azo6ShdjCyio8cIwt9q5wd6kczbDNSLs
jVvled+1GqHeejJUXc2nY9bUNYsqVSodQiCbwkT7m3zzWQHgDl2O2XQ/syxalWx0Je1MQ1e4nZHB
d68RJRzmGyR9OFlHWsB7f7Ih8JEiFqTP7vldMw==</SignatureValue>
  <KeyInfo>
    <X509Data>
      <X509Certificate>MIIKJTCCCA2gAwIBAgITXAAAx+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zzBFokjUbckGygtua4XryjLbm5nDAOEEkZFGAHwPiIvggyN4cFY8BiheMnvIkWi8c2rq2r3CeslFhgTZEE4ezivVp+YSBBs7tQu1B8v0zlstKYTbqp2re44vdsiMrHLMZtmxF6PecoFVCpi47YIFHozcFGLD542fTAyfbVtdnYCTRhGgdsCOxJMPRe+6sP4edLwcGcSlqTy0pqks9uzO+WqOijYKX0zN+Lstq/Z79Sig+acmUMBJ5Jh7y6PEN/iN6SG16ucA22hmr2atSJXyWGjGc2sCAwEAAaOCBX8wggV7MA4GA1UdDwEB/wQEAwIF4DAMBgNVHRMBAf8EAjAAMCAGA1UdJQEB/wQWMBQGCCsGAQUFBwMCBggrBgEFBQcDBDAdBgNVHQ4EFgQU+kjRx6nVwKU9JVmjKaghiaAVME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HV4COL1d8nAPmBeHcZnQS7zG2A5SN3x8885w3QaF616/ZYgtEIVpaCuSCaXqctVz4iiJcJbqspl8QTN2HZ3aq+cRC69d8C4xPVVFEvALcqOrjKfE7Rdcv9/s+H14LNdWyJp4JyE8dwXeXrT1Vs73lKBa1fX0lKMktGw9gjCGIETpp6hTO51rwozy+GRC+xVaHDILbPULNkG9jR9TE8seUNrz45YRUHi98ki/4TzA03vmlhzlKC8ba5l4ChAajia8SQoaXdrBi0yWTsGzEwExIZ3PwpY1PAh2tUBq4ZTnH6rp4l0/pqAA95sFaMMKl3JWPLPVQvjOrfFN+Lb9vuuW8UfxWdSuQKgQfYp/RERtZCkrV7bC/mgoBdkP2/sO198Zi4PqFf8PeNWCtIzS4O5cpav3NI7T2iwTfE74+s+pspFOPUgE8tyhUCT7QaTYhPgxPjAAxvsbfwJ7WBtEskkfkQ1Bf5fNp4F+dRoEqPv9kEdo2cAJ2cCiA5exxHW1xBYpdCTIXy1CXr8kdp2P0aGlF14a5O5ohGAORFiCn8te4o8jSB3yAicxMAibzlwcB5cZ9dqY1HaNE32r1WjY6xOwINWynnQ8HZrIc7zMGnEj87J/eqZ5otUYI6dpF8+AMw4GXJQXJQXfU/p0CerYNJ0giU7URbN9EIIh0G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VrofEt0YdquKcHeTEkBldadDM4tQi7gsA9V0JA5BlNg=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ZodQSg3giiYYozajCC6KefO6pTtfsiCtna/uPu1UDbk=</DigestValue>
      </Reference>
      <Reference URI="/xl/drawings/drawing2.xml?ContentType=application/vnd.openxmlformats-officedocument.drawing+xml">
        <DigestMethod Algorithm="http://www.w3.org/2001/04/xmlenc#sha256"/>
        <DigestValue>U1sitrSAJO58UZ3ViQ7pRDGnjqcHNdx05Q0e9qzhGi8=</DigestValue>
      </Reference>
      <Reference URI="/xl/drawings/drawing3.xml?ContentType=application/vnd.openxmlformats-officedocument.drawing+xml">
        <DigestMethod Algorithm="http://www.w3.org/2001/04/xmlenc#sha256"/>
        <DigestValue>JhVxxVQn7SCMeANi4w24V3W1FBX0DajzIjUn3k3WHsA=</DigestValue>
      </Reference>
      <Reference URI="/xl/drawings/drawing4.xml?ContentType=application/vnd.openxmlformats-officedocument.drawing+xml">
        <DigestMethod Algorithm="http://www.w3.org/2001/04/xmlenc#sha256"/>
        <DigestValue>EdIdlF1dgrZBz47qfNyXfFp4BEYk8/s95m3J1vdSu8I=</DigestValue>
      </Reference>
      <Reference URI="/xl/drawings/drawing5.xml?ContentType=application/vnd.openxmlformats-officedocument.drawing+xml">
        <DigestMethod Algorithm="http://www.w3.org/2001/04/xmlenc#sha256"/>
        <DigestValue>Q0M4WgforAIjZxV6RviIpH8RInvrXCeKN1ztVp+dHXs=</DigestValue>
      </Reference>
      <Reference URI="/xl/drawings/drawing6.xml?ContentType=application/vnd.openxmlformats-officedocument.drawing+xml">
        <DigestMethod Algorithm="http://www.w3.org/2001/04/xmlenc#sha256"/>
        <DigestValue>ANLzcB4/n+Wj9DsqQ/CVrlAH89Au9uNBNy4ZgeUONsI=</DigestValue>
      </Reference>
      <Reference URI="/xl/drawings/drawing7.xml?ContentType=application/vnd.openxmlformats-officedocument.drawing+xml">
        <DigestMethod Algorithm="http://www.w3.org/2001/04/xmlenc#sha256"/>
        <DigestValue>QPFvBJyh1frm1zfBUZiBPxEyrhpRjTfhkDSyI7TNEuU=</DigestValue>
      </Reference>
      <Reference URI="/xl/drawings/drawing8.xml?ContentType=application/vnd.openxmlformats-officedocument.drawing+xml">
        <DigestMethod Algorithm="http://www.w3.org/2001/04/xmlenc#sha256"/>
        <DigestValue>nh1+DiHOERAauy4CuJBy6c0X0G72v/agfS8VKHyCdH8=</DigestValue>
      </Reference>
      <Reference URI="/xl/drawings/vmlDrawing1.vml?ContentType=application/vnd.openxmlformats-officedocument.vmlDrawing">
        <DigestMethod Algorithm="http://www.w3.org/2001/04/xmlenc#sha256"/>
        <DigestValue>9wfp0eOvIoJPaq3addMq7Znf3LL/Je6IVdtkWr7qxks=</DigestValue>
      </Reference>
      <Reference URI="/xl/media/image1.png?ContentType=image/png">
        <DigestMethod Algorithm="http://www.w3.org/2001/04/xmlenc#sha256"/>
        <DigestValue>Z0BjTa2MrSoBCsJR0SBxUbgGXZf7T0aOlhk5ozDpDcI=</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mdTyRdqLfzO6QC0gC7mhnEKXtPgaSXZaSS+yWDTldOE=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MXec2D+WMU8itUC5NxoyllqwEi3fXNlaIfg2JySEdZE=</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u2RKTvgbnxaOmA6YrjTJ5E0Ld0nboo4nTy6iL7gfpQc=</DigestValue>
      </Reference>
      <Reference URI="/xl/printerSettings/printerSettings7.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gG9PZMifeJtKUPSznThlfrBQqBEndO+qF6YAXAIOysk=</DigestValue>
      </Reference>
      <Reference URI="/xl/styles.xml?ContentType=application/vnd.openxmlformats-officedocument.spreadsheetml.styles+xml">
        <DigestMethod Algorithm="http://www.w3.org/2001/04/xmlenc#sha256"/>
        <DigestValue>h7jrr4rkZEuTcI/9ofo05gLrSxvd5YgEVK/cO4e726c=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wwkDhcvckSSxZpB36v6j4RKG31iSfqWdN6HRzmq9tjA=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bbXSmliB2VlhPnXFToNXo5xoOAdWTz6CA5Vk7zkIFfU=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TgKL8HnHd59UTBZa6SVmHA5GLnaL6nthr8hYnpsUTwo=</DigestValue>
      </Reference>
      <Reference URI="/xl/worksheets/sheet2.xml?ContentType=application/vnd.openxmlformats-officedocument.spreadsheetml.worksheet+xml">
        <DigestMethod Algorithm="http://www.w3.org/2001/04/xmlenc#sha256"/>
        <DigestValue>nkvsXogHdArLlmhN05sn3e0ctQcf/XuvtLH+MddhlQ8=</DigestValue>
      </Reference>
      <Reference URI="/xl/worksheets/sheet3.xml?ContentType=application/vnd.openxmlformats-officedocument.spreadsheetml.worksheet+xml">
        <DigestMethod Algorithm="http://www.w3.org/2001/04/xmlenc#sha256"/>
        <DigestValue>tbSZHVM6q5PdJ/5XMIRkQx+KnfvpSxHkKibKvRmRrhM=</DigestValue>
      </Reference>
      <Reference URI="/xl/worksheets/sheet4.xml?ContentType=application/vnd.openxmlformats-officedocument.spreadsheetml.worksheet+xml">
        <DigestMethod Algorithm="http://www.w3.org/2001/04/xmlenc#sha256"/>
        <DigestValue>keY24Ckb/oRmptJv5LbZeO85j0EL9/V48+HAOO3uYQ4=</DigestValue>
      </Reference>
      <Reference URI="/xl/worksheets/sheet5.xml?ContentType=application/vnd.openxmlformats-officedocument.spreadsheetml.worksheet+xml">
        <DigestMethod Algorithm="http://www.w3.org/2001/04/xmlenc#sha256"/>
        <DigestValue>8seDLJ9NG5Kc2UlW+R79JTiE9HL1QTUqCrZEeL73eT0=</DigestValue>
      </Reference>
      <Reference URI="/xl/worksheets/sheet6.xml?ContentType=application/vnd.openxmlformats-officedocument.spreadsheetml.worksheet+xml">
        <DigestMethod Algorithm="http://www.w3.org/2001/04/xmlenc#sha256"/>
        <DigestValue>SgMhQwE58BYJaEQtpe6hTwgA1imdNuj4gJfYvfYbx2w=</DigestValue>
      </Reference>
      <Reference URI="/xl/worksheets/sheet7.xml?ContentType=application/vnd.openxmlformats-officedocument.spreadsheetml.worksheet+xml">
        <DigestMethod Algorithm="http://www.w3.org/2001/04/xmlenc#sha256"/>
        <DigestValue>O/nvkbHffKUjEFtd8p0Gx1mvtB7wZYDXJIXu2nqzYl4=</DigestValue>
      </Reference>
      <Reference URI="/xl/worksheets/sheet8.xml?ContentType=application/vnd.openxmlformats-officedocument.spreadsheetml.worksheet+xml">
        <DigestMethod Algorithm="http://www.w3.org/2001/04/xmlenc#sha256"/>
        <DigestValue>swHg0myeGFWCeWQSMAjkpaujbecLTI7HjhzzrTwRauU=</DigestValue>
      </Reference>
    </Manifest>
    <SignatureProperties>
      <SignatureProperty Id="idSignatureTime" Target="#idPackageSignature">
        <mdssi:SignatureTime xmlns:mdssi="http://schemas.openxmlformats.org/package/2006/digital-signature">
          <mdssi:Format>YYYY-MM-DDThh:mm:ssTZD</mdssi:Format>
          <mdssi:Value>2024-04-30T19:10:09Z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2024-04-30T19:10:09Z</xd:SigningTime>
          <xd:SigningCertificate>
            <xd:Cert>
              <xd:CertDigest>
                <DigestMethod Algorithm="http://www.w3.org/2001/04/xmlenc#sha256"/>
                <DigestValue>oidbGIyJKCpLNP/h0bLBlIcbIbGgUIDOKEqUt+EtArU=</DigestValue>
              </xd:CertDigest>
              <xd:IssuerSerial>
                <X509IssuerName>CN=CA-CODE100 S.A., C=PY, O=CODE100 S.A., SERIALNUMBER=RUC 80080610-7</X509IssuerName>
                <X509SerialNumber>2051668823967748469833955341895326913817266148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70B66A5D0634F9C9558F5B0522CB2" ma:contentTypeVersion="6" ma:contentTypeDescription="Crear nuevo documento." ma:contentTypeScope="" ma:versionID="558703941e5b8d4a8ba0c2fb6d141442">
  <xsd:schema xmlns:xsd="http://www.w3.org/2001/XMLSchema" xmlns:xs="http://www.w3.org/2001/XMLSchema" xmlns:p="http://schemas.microsoft.com/office/2006/metadata/properties" xmlns:ns2="a68655e8-bea0-46ee-b347-a5d3d2f57b91" xmlns:ns3="3195918e-f078-4dcc-bd84-f7ddf5e0e5e9" targetNamespace="http://schemas.microsoft.com/office/2006/metadata/properties" ma:root="true" ma:fieldsID="c9b96b2d1e6cd421f5a950e17d6fb541" ns2:_="" ns3:_="">
    <xsd:import namespace="a68655e8-bea0-46ee-b347-a5d3d2f57b91"/>
    <xsd:import namespace="3195918e-f078-4dcc-bd84-f7ddf5e0e5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655e8-bea0-46ee-b347-a5d3d2f57b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95918e-f078-4dcc-bd84-f7ddf5e0e5e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DD28B43C-A301-4430-BAC8-1C4ED395A1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655e8-bea0-46ee-b347-a5d3d2f57b91"/>
    <ds:schemaRef ds:uri="3195918e-f078-4dcc-bd84-f7ddf5e0e5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E6BCD2-5FF8-4228-806A-64630D268C28}">
  <ds:schemaRefs>
    <ds:schemaRef ds:uri="3195918e-f078-4dcc-bd84-f7ddf5e0e5e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8655e8-bea0-46ee-b347-a5d3d2f57b91"/>
    <ds:schemaRef ds:uri="http://www.w3.org/XML/1998/namespace"/>
    <ds:schemaRef ds:uri="http://purl.org/dc/dcmitype/"/>
  </ds:schemaRefs>
</ds:datastoreItem>
</file>

<file path=customXml/itemProps3.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4.xml><?xml version="1.0" encoding="utf-8"?>
<ds:datastoreItem xmlns:ds="http://schemas.openxmlformats.org/officeDocument/2006/customXml" ds:itemID="{BECDCC95-63FA-45C9-A183-792F77F06ADC}">
  <ds:schemaRefs>
    <ds:schemaRef ds:uri="http://schemas.microsoft.com/sharepoint/v3/contenttype/forms"/>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Portada</vt:lpstr>
      <vt:lpstr>Información General</vt:lpstr>
      <vt:lpstr>BG</vt:lpstr>
      <vt:lpstr>EERR</vt:lpstr>
      <vt:lpstr>VPN</vt:lpstr>
      <vt:lpstr>EFE</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Dahiana Fabiana Sánchez Chaparro</cp:lastModifiedBy>
  <cp:lastPrinted>2024-02-23T14:13:57Z</cp:lastPrinted>
  <dcterms:created xsi:type="dcterms:W3CDTF">2016-08-27T16:35:25Z</dcterms:created>
  <dcterms:modified xsi:type="dcterms:W3CDTF">2024-04-30T14:54:35Z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0x01010046E70B66A5D0634F9C9558F5B0522CB2</vt:lpwstr>
  </property>
  <property fmtid="{D5CDD505-2E9C-101B-9397-08002B2CF9AE}" pid="10" name="MediaServiceImageTags">
    <vt:lpwstr/>
  </property>
</Properties>
</file>